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5-10-16-RAN4-76bis\MIMO-OTA\"/>
    </mc:Choice>
  </mc:AlternateContent>
  <bookViews>
    <workbookView xWindow="480" yWindow="30" windowWidth="16350" windowHeight="7500" tabRatio="770" activeTab="1"/>
  </bookViews>
  <sheets>
    <sheet name="Cover" sheetId="12" r:id="rId1"/>
    <sheet name="Harmonization Summary" sheetId="38" r:id="rId2"/>
    <sheet name="MPAC ADTF" sheetId="19" r:id="rId3"/>
    <sheet name="RC+CE ADTF" sheetId="20" r:id="rId4"/>
    <sheet name="RC" sheetId="3" r:id="rId5"/>
    <sheet name="RC+CE" sheetId="4" r:id="rId6"/>
    <sheet name="MPAC" sheetId="2" r:id="rId7"/>
    <sheet name="RTS" sheetId="5" r:id="rId8"/>
    <sheet name="Opt.A" sheetId="14" r:id="rId9"/>
    <sheet name="Opt.B" sheetId="30" r:id="rId10"/>
    <sheet name="Opt.C" sheetId="31" r:id="rId11"/>
    <sheet name="Opt.D" sheetId="34" r:id="rId12"/>
    <sheet name="Opt.E" sheetId="33" r:id="rId13"/>
    <sheet name="Opt.F" sheetId="36" r:id="rId14"/>
    <sheet name="Opt.G" sheetId="42" r:id="rId15"/>
  </sheets>
  <externalReferences>
    <externalReference r:id="rId16"/>
  </externalReferences>
  <calcPr calcId="152511"/>
</workbook>
</file>

<file path=xl/calcChain.xml><?xml version="1.0" encoding="utf-8"?>
<calcChain xmlns="http://schemas.openxmlformats.org/spreadsheetml/2006/main">
  <c r="G22" i="38" l="1"/>
  <c r="G21" i="38"/>
  <c r="E22" i="38"/>
  <c r="E21" i="38"/>
  <c r="C22" i="38"/>
  <c r="C21" i="38"/>
  <c r="J122" i="42"/>
  <c r="I122" i="42"/>
  <c r="H122" i="42"/>
  <c r="E122" i="42"/>
  <c r="G122" i="42" s="1"/>
  <c r="J121" i="42"/>
  <c r="I121" i="42"/>
  <c r="H121" i="42"/>
  <c r="E121" i="42"/>
  <c r="G121" i="42" s="1"/>
  <c r="L120" i="42"/>
  <c r="I120" i="42"/>
  <c r="H120" i="42"/>
  <c r="K120" i="42" s="1"/>
  <c r="G120" i="42"/>
  <c r="E120" i="42"/>
  <c r="J119" i="42"/>
  <c r="I119" i="42"/>
  <c r="L119" i="42" s="1"/>
  <c r="N119" i="42" s="1"/>
  <c r="H119" i="42"/>
  <c r="K119" i="42" s="1"/>
  <c r="E119" i="42"/>
  <c r="G119" i="42" s="1"/>
  <c r="J118" i="42"/>
  <c r="I118" i="42"/>
  <c r="H118" i="42"/>
  <c r="E118" i="42"/>
  <c r="G118" i="42" s="1"/>
  <c r="J117" i="42"/>
  <c r="K117" i="42" s="1"/>
  <c r="I117" i="42"/>
  <c r="H117" i="42"/>
  <c r="G117" i="42"/>
  <c r="E117" i="42"/>
  <c r="I116" i="42"/>
  <c r="L116" i="42" s="1"/>
  <c r="H116" i="42"/>
  <c r="K116" i="42" s="1"/>
  <c r="G116" i="42"/>
  <c r="E116" i="42"/>
  <c r="J115" i="42"/>
  <c r="I115" i="42"/>
  <c r="L115" i="42" s="1"/>
  <c r="H115" i="42"/>
  <c r="K115" i="42" s="1"/>
  <c r="M115" i="42" s="1"/>
  <c r="E115" i="42"/>
  <c r="G115" i="42" s="1"/>
  <c r="J114" i="42"/>
  <c r="K114" i="42" s="1"/>
  <c r="M114" i="42" s="1"/>
  <c r="I114" i="42"/>
  <c r="H114" i="42"/>
  <c r="G114" i="42"/>
  <c r="E114" i="42"/>
  <c r="J113" i="42"/>
  <c r="L113" i="42" s="1"/>
  <c r="I113" i="42"/>
  <c r="H113" i="42"/>
  <c r="G113" i="42"/>
  <c r="E113" i="42"/>
  <c r="K112" i="42"/>
  <c r="I112" i="42"/>
  <c r="L112" i="42" s="1"/>
  <c r="H112" i="42"/>
  <c r="E112" i="42"/>
  <c r="G112" i="42" s="1"/>
  <c r="J109" i="42"/>
  <c r="K109" i="42" s="1"/>
  <c r="M109" i="42" s="1"/>
  <c r="I109" i="42"/>
  <c r="H109" i="42"/>
  <c r="G109" i="42"/>
  <c r="E109" i="42"/>
  <c r="J108" i="42"/>
  <c r="L108" i="42" s="1"/>
  <c r="I108" i="42"/>
  <c r="H108" i="42"/>
  <c r="G108" i="42"/>
  <c r="E108" i="42"/>
  <c r="K107" i="42"/>
  <c r="I107" i="42"/>
  <c r="L107" i="42" s="1"/>
  <c r="H107" i="42"/>
  <c r="E107" i="42"/>
  <c r="G107" i="42" s="1"/>
  <c r="K106" i="42"/>
  <c r="M106" i="42" s="1"/>
  <c r="J106" i="42"/>
  <c r="I106" i="42"/>
  <c r="L106" i="42" s="1"/>
  <c r="N106" i="42" s="1"/>
  <c r="H106" i="42"/>
  <c r="G106" i="42"/>
  <c r="E106" i="42"/>
  <c r="J105" i="42"/>
  <c r="L105" i="42" s="1"/>
  <c r="N105" i="42" s="1"/>
  <c r="I105" i="42"/>
  <c r="H105" i="42"/>
  <c r="E105" i="42"/>
  <c r="G105" i="42" s="1"/>
  <c r="J104" i="42"/>
  <c r="I104" i="42"/>
  <c r="H104" i="42"/>
  <c r="G104" i="42"/>
  <c r="E104" i="42"/>
  <c r="L103" i="42"/>
  <c r="K103" i="42"/>
  <c r="I103" i="42"/>
  <c r="H103" i="42"/>
  <c r="G103" i="42"/>
  <c r="E103" i="42"/>
  <c r="L102" i="42"/>
  <c r="N102" i="42" s="1"/>
  <c r="J102" i="42"/>
  <c r="I102" i="42"/>
  <c r="H102" i="42"/>
  <c r="K102" i="42" s="1"/>
  <c r="M102" i="42" s="1"/>
  <c r="E102" i="42"/>
  <c r="G102" i="42" s="1"/>
  <c r="J101" i="42"/>
  <c r="I101" i="42"/>
  <c r="H101" i="42"/>
  <c r="G101" i="42"/>
  <c r="E101" i="42"/>
  <c r="J100" i="42"/>
  <c r="I100" i="42"/>
  <c r="H100" i="42"/>
  <c r="E100" i="42"/>
  <c r="G100" i="42" s="1"/>
  <c r="L99" i="42"/>
  <c r="I99" i="42"/>
  <c r="H99" i="42"/>
  <c r="K99" i="42" s="1"/>
  <c r="G99" i="42"/>
  <c r="E99" i="42"/>
  <c r="J96" i="42"/>
  <c r="I96" i="42"/>
  <c r="H96" i="42"/>
  <c r="E96" i="42"/>
  <c r="G96" i="42" s="1"/>
  <c r="J95" i="42"/>
  <c r="I95" i="42"/>
  <c r="H95" i="42"/>
  <c r="E95" i="42"/>
  <c r="G95" i="42" s="1"/>
  <c r="L94" i="42"/>
  <c r="I94" i="42"/>
  <c r="H94" i="42"/>
  <c r="K94" i="42" s="1"/>
  <c r="G94" i="42"/>
  <c r="E94" i="42"/>
  <c r="J93" i="42"/>
  <c r="I93" i="42"/>
  <c r="L93" i="42" s="1"/>
  <c r="H93" i="42"/>
  <c r="K93" i="42" s="1"/>
  <c r="G93" i="42"/>
  <c r="E93" i="42"/>
  <c r="J92" i="42"/>
  <c r="I92" i="42"/>
  <c r="H92" i="42"/>
  <c r="E92" i="42"/>
  <c r="G92" i="42" s="1"/>
  <c r="J91" i="42"/>
  <c r="K91" i="42" s="1"/>
  <c r="M91" i="42" s="1"/>
  <c r="I91" i="42"/>
  <c r="H91" i="42"/>
  <c r="G91" i="42"/>
  <c r="E91" i="42"/>
  <c r="I90" i="42"/>
  <c r="L90" i="42" s="1"/>
  <c r="H90" i="42"/>
  <c r="K90" i="42" s="1"/>
  <c r="G90" i="42"/>
  <c r="E90" i="42"/>
  <c r="J89" i="42"/>
  <c r="I89" i="42"/>
  <c r="L89" i="42" s="1"/>
  <c r="H89" i="42"/>
  <c r="K89" i="42" s="1"/>
  <c r="M89" i="42" s="1"/>
  <c r="E89" i="42"/>
  <c r="G89" i="42" s="1"/>
  <c r="J88" i="42"/>
  <c r="K88" i="42" s="1"/>
  <c r="M88" i="42" s="1"/>
  <c r="I88" i="42"/>
  <c r="H88" i="42"/>
  <c r="G88" i="42"/>
  <c r="E88" i="42"/>
  <c r="J87" i="42"/>
  <c r="L87" i="42" s="1"/>
  <c r="N87" i="42" s="1"/>
  <c r="I87" i="42"/>
  <c r="H87" i="42"/>
  <c r="G87" i="42"/>
  <c r="E87" i="42"/>
  <c r="K86" i="42"/>
  <c r="I86" i="42"/>
  <c r="L86" i="42" s="1"/>
  <c r="H86" i="42"/>
  <c r="E86" i="42"/>
  <c r="G86" i="42" s="1"/>
  <c r="J83" i="42"/>
  <c r="K83" i="42" s="1"/>
  <c r="M83" i="42" s="1"/>
  <c r="I83" i="42"/>
  <c r="H83" i="42"/>
  <c r="G83" i="42"/>
  <c r="E83" i="42"/>
  <c r="J82" i="42"/>
  <c r="L82" i="42" s="1"/>
  <c r="N82" i="42" s="1"/>
  <c r="I82" i="42"/>
  <c r="H82" i="42"/>
  <c r="G82" i="42"/>
  <c r="E82" i="42"/>
  <c r="K81" i="42"/>
  <c r="I81" i="42"/>
  <c r="L81" i="42" s="1"/>
  <c r="H81" i="42"/>
  <c r="E81" i="42"/>
  <c r="G81" i="42" s="1"/>
  <c r="K80" i="42"/>
  <c r="M80" i="42" s="1"/>
  <c r="J80" i="42"/>
  <c r="I80" i="42"/>
  <c r="L80" i="42" s="1"/>
  <c r="N80" i="42" s="1"/>
  <c r="H80" i="42"/>
  <c r="G80" i="42"/>
  <c r="E80" i="42"/>
  <c r="J79" i="42"/>
  <c r="L79" i="42" s="1"/>
  <c r="N79" i="42" s="1"/>
  <c r="I79" i="42"/>
  <c r="H79" i="42"/>
  <c r="E79" i="42"/>
  <c r="G79" i="42" s="1"/>
  <c r="J78" i="42"/>
  <c r="I78" i="42"/>
  <c r="H78" i="42"/>
  <c r="G78" i="42"/>
  <c r="E78" i="42"/>
  <c r="L77" i="42"/>
  <c r="K77" i="42"/>
  <c r="I77" i="42"/>
  <c r="H77" i="42"/>
  <c r="G77" i="42"/>
  <c r="E77" i="42"/>
  <c r="L76" i="42"/>
  <c r="N76" i="42" s="1"/>
  <c r="J76" i="42"/>
  <c r="I76" i="42"/>
  <c r="H76" i="42"/>
  <c r="K76" i="42" s="1"/>
  <c r="E76" i="42"/>
  <c r="G76" i="42" s="1"/>
  <c r="J75" i="42"/>
  <c r="I75" i="42"/>
  <c r="H75" i="42"/>
  <c r="G75" i="42"/>
  <c r="E75" i="42"/>
  <c r="J74" i="42"/>
  <c r="I74" i="42"/>
  <c r="H74" i="42"/>
  <c r="E74" i="42"/>
  <c r="G74" i="42" s="1"/>
  <c r="L73" i="42"/>
  <c r="I73" i="42"/>
  <c r="H73" i="42"/>
  <c r="K73" i="42" s="1"/>
  <c r="G73" i="42"/>
  <c r="E73" i="42"/>
  <c r="J70" i="42"/>
  <c r="I70" i="42"/>
  <c r="H70" i="42"/>
  <c r="G70" i="42"/>
  <c r="E70" i="42"/>
  <c r="J69" i="42"/>
  <c r="I69" i="42"/>
  <c r="H69" i="42"/>
  <c r="E69" i="42"/>
  <c r="G69" i="42" s="1"/>
  <c r="L68" i="42"/>
  <c r="I68" i="42"/>
  <c r="H68" i="42"/>
  <c r="K68" i="42" s="1"/>
  <c r="G68" i="42"/>
  <c r="E68" i="42"/>
  <c r="J67" i="42"/>
  <c r="I67" i="42"/>
  <c r="L67" i="42" s="1"/>
  <c r="H67" i="42"/>
  <c r="K67" i="42" s="1"/>
  <c r="G67" i="42"/>
  <c r="E67" i="42"/>
  <c r="J66" i="42"/>
  <c r="I66" i="42"/>
  <c r="H66" i="42"/>
  <c r="E66" i="42"/>
  <c r="G66" i="42" s="1"/>
  <c r="J65" i="42"/>
  <c r="K65" i="42" s="1"/>
  <c r="M65" i="42" s="1"/>
  <c r="I65" i="42"/>
  <c r="H65" i="42"/>
  <c r="G65" i="42"/>
  <c r="E65" i="42"/>
  <c r="I64" i="42"/>
  <c r="L64" i="42" s="1"/>
  <c r="H64" i="42"/>
  <c r="K64" i="42" s="1"/>
  <c r="G64" i="42"/>
  <c r="E64" i="42"/>
  <c r="J63" i="42"/>
  <c r="I63" i="42"/>
  <c r="L63" i="42" s="1"/>
  <c r="H63" i="42"/>
  <c r="K63" i="42" s="1"/>
  <c r="M63" i="42" s="1"/>
  <c r="E63" i="42"/>
  <c r="G63" i="42" s="1"/>
  <c r="J62" i="42"/>
  <c r="K62" i="42" s="1"/>
  <c r="M62" i="42" s="1"/>
  <c r="I62" i="42"/>
  <c r="H62" i="42"/>
  <c r="G62" i="42"/>
  <c r="E62" i="42"/>
  <c r="J61" i="42"/>
  <c r="L61" i="42" s="1"/>
  <c r="N61" i="42" s="1"/>
  <c r="I61" i="42"/>
  <c r="H61" i="42"/>
  <c r="G61" i="42"/>
  <c r="E61" i="42"/>
  <c r="K60" i="42"/>
  <c r="I60" i="42"/>
  <c r="L60" i="42" s="1"/>
  <c r="H60" i="42"/>
  <c r="E60" i="42"/>
  <c r="G60" i="42" s="1"/>
  <c r="J57" i="42"/>
  <c r="K57" i="42" s="1"/>
  <c r="M57" i="42" s="1"/>
  <c r="I57" i="42"/>
  <c r="H57" i="42"/>
  <c r="G57" i="42"/>
  <c r="E57" i="42"/>
  <c r="J56" i="42"/>
  <c r="L56" i="42" s="1"/>
  <c r="N56" i="42" s="1"/>
  <c r="I56" i="42"/>
  <c r="H56" i="42"/>
  <c r="G56" i="42"/>
  <c r="E56" i="42"/>
  <c r="K55" i="42"/>
  <c r="I55" i="42"/>
  <c r="L55" i="42" s="1"/>
  <c r="H55" i="42"/>
  <c r="E55" i="42"/>
  <c r="G55" i="42" s="1"/>
  <c r="K54" i="42"/>
  <c r="M54" i="42" s="1"/>
  <c r="J54" i="42"/>
  <c r="I54" i="42"/>
  <c r="L54" i="42" s="1"/>
  <c r="N54" i="42" s="1"/>
  <c r="H54" i="42"/>
  <c r="G54" i="42"/>
  <c r="E54" i="42"/>
  <c r="J53" i="42"/>
  <c r="L53" i="42" s="1"/>
  <c r="N53" i="42" s="1"/>
  <c r="I53" i="42"/>
  <c r="H53" i="42"/>
  <c r="E53" i="42"/>
  <c r="G53" i="42" s="1"/>
  <c r="J52" i="42"/>
  <c r="I52" i="42"/>
  <c r="H52" i="42"/>
  <c r="G52" i="42"/>
  <c r="E52" i="42"/>
  <c r="L51" i="42"/>
  <c r="K51" i="42"/>
  <c r="I51" i="42"/>
  <c r="H51" i="42"/>
  <c r="G51" i="42"/>
  <c r="E51" i="42"/>
  <c r="L50" i="42"/>
  <c r="N50" i="42" s="1"/>
  <c r="J50" i="42"/>
  <c r="I50" i="42"/>
  <c r="H50" i="42"/>
  <c r="K50" i="42" s="1"/>
  <c r="E50" i="42"/>
  <c r="G50" i="42" s="1"/>
  <c r="J49" i="42"/>
  <c r="I49" i="42"/>
  <c r="H49" i="42"/>
  <c r="G49" i="42"/>
  <c r="E49" i="42"/>
  <c r="J48" i="42"/>
  <c r="I48" i="42"/>
  <c r="H48" i="42"/>
  <c r="E48" i="42"/>
  <c r="G48" i="42" s="1"/>
  <c r="L47" i="42"/>
  <c r="I47" i="42"/>
  <c r="H47" i="42"/>
  <c r="K47" i="42" s="1"/>
  <c r="G47" i="42"/>
  <c r="E47" i="42"/>
  <c r="J44" i="42"/>
  <c r="I44" i="42"/>
  <c r="H44" i="42"/>
  <c r="G44" i="42"/>
  <c r="E44" i="42"/>
  <c r="J43" i="42"/>
  <c r="I43" i="42"/>
  <c r="H43" i="42"/>
  <c r="E43" i="42"/>
  <c r="G43" i="42" s="1"/>
  <c r="L42" i="42"/>
  <c r="I42" i="42"/>
  <c r="H42" i="42"/>
  <c r="K42" i="42" s="1"/>
  <c r="G42" i="42"/>
  <c r="E42" i="42"/>
  <c r="L41" i="42"/>
  <c r="J41" i="42"/>
  <c r="I41" i="42"/>
  <c r="H41" i="42"/>
  <c r="K41" i="42" s="1"/>
  <c r="M41" i="42" s="1"/>
  <c r="G41" i="42"/>
  <c r="E41" i="42"/>
  <c r="J40" i="42"/>
  <c r="I40" i="42"/>
  <c r="H40" i="42"/>
  <c r="E40" i="42"/>
  <c r="G40" i="42" s="1"/>
  <c r="J39" i="42"/>
  <c r="K39" i="42" s="1"/>
  <c r="M39" i="42" s="1"/>
  <c r="I39" i="42"/>
  <c r="H39" i="42"/>
  <c r="G39" i="42"/>
  <c r="E39" i="42"/>
  <c r="I38" i="42"/>
  <c r="L38" i="42" s="1"/>
  <c r="H38" i="42"/>
  <c r="K38" i="42" s="1"/>
  <c r="G38" i="42"/>
  <c r="E38" i="42"/>
  <c r="J37" i="42"/>
  <c r="I37" i="42"/>
  <c r="L37" i="42" s="1"/>
  <c r="N37" i="42" s="1"/>
  <c r="H37" i="42"/>
  <c r="K37" i="42" s="1"/>
  <c r="E37" i="42"/>
  <c r="G37" i="42" s="1"/>
  <c r="J36" i="42"/>
  <c r="I36" i="42"/>
  <c r="H36" i="42"/>
  <c r="E36" i="42"/>
  <c r="G36" i="42" s="1"/>
  <c r="J35" i="42"/>
  <c r="K35" i="42" s="1"/>
  <c r="I35" i="42"/>
  <c r="H35" i="42"/>
  <c r="E35" i="42"/>
  <c r="G35" i="42" s="1"/>
  <c r="L34" i="42"/>
  <c r="I34" i="42"/>
  <c r="H34" i="42"/>
  <c r="K34" i="42" s="1"/>
  <c r="G34" i="42"/>
  <c r="E34" i="42"/>
  <c r="J31" i="42"/>
  <c r="I31" i="42"/>
  <c r="H31" i="42"/>
  <c r="E31" i="42"/>
  <c r="G31" i="42" s="1"/>
  <c r="J30" i="42"/>
  <c r="K30" i="42" s="1"/>
  <c r="I30" i="42"/>
  <c r="H30" i="42"/>
  <c r="E30" i="42"/>
  <c r="G30" i="42" s="1"/>
  <c r="L29" i="42"/>
  <c r="I29" i="42"/>
  <c r="H29" i="42"/>
  <c r="K29" i="42" s="1"/>
  <c r="G29" i="42"/>
  <c r="E29" i="42"/>
  <c r="J28" i="42"/>
  <c r="I28" i="42"/>
  <c r="L28" i="42" s="1"/>
  <c r="H28" i="42"/>
  <c r="K28" i="42" s="1"/>
  <c r="M28" i="42" s="1"/>
  <c r="E28" i="42"/>
  <c r="G28" i="42" s="1"/>
  <c r="J27" i="42"/>
  <c r="K27" i="42" s="1"/>
  <c r="M27" i="42" s="1"/>
  <c r="I27" i="42"/>
  <c r="H27" i="42"/>
  <c r="E27" i="42"/>
  <c r="G27" i="42" s="1"/>
  <c r="J26" i="42"/>
  <c r="L26" i="42" s="1"/>
  <c r="I26" i="42"/>
  <c r="H26" i="42"/>
  <c r="G26" i="42"/>
  <c r="E26" i="42"/>
  <c r="I25" i="42"/>
  <c r="L25" i="42" s="1"/>
  <c r="H25" i="42"/>
  <c r="K25" i="42" s="1"/>
  <c r="E25" i="42"/>
  <c r="G25" i="42" s="1"/>
  <c r="J24" i="42"/>
  <c r="K24" i="42" s="1"/>
  <c r="M24" i="42" s="1"/>
  <c r="I24" i="42"/>
  <c r="L24" i="42" s="1"/>
  <c r="H24" i="42"/>
  <c r="E24" i="42"/>
  <c r="G24" i="42" s="1"/>
  <c r="J23" i="42"/>
  <c r="I23" i="42"/>
  <c r="H23" i="42"/>
  <c r="E23" i="42"/>
  <c r="G23" i="42" s="1"/>
  <c r="J22" i="42"/>
  <c r="L22" i="42" s="1"/>
  <c r="I22" i="42"/>
  <c r="H22" i="42"/>
  <c r="G22" i="42"/>
  <c r="E22" i="42"/>
  <c r="K21" i="42"/>
  <c r="I21" i="42"/>
  <c r="L21" i="42" s="1"/>
  <c r="H21" i="42"/>
  <c r="E21" i="42"/>
  <c r="G21" i="42" s="1"/>
  <c r="A10" i="42"/>
  <c r="E8" i="42"/>
  <c r="D8" i="42"/>
  <c r="F8" i="42" s="1"/>
  <c r="F7" i="42"/>
  <c r="E7" i="42"/>
  <c r="D7" i="42"/>
  <c r="H22" i="38"/>
  <c r="H21" i="38"/>
  <c r="F22" i="38"/>
  <c r="F21" i="38"/>
  <c r="D22" i="38"/>
  <c r="D21" i="38"/>
  <c r="I22" i="38" l="1"/>
  <c r="I21" i="38"/>
  <c r="K92" i="42"/>
  <c r="M92" i="42" s="1"/>
  <c r="K101" i="42"/>
  <c r="M101" i="42" s="1"/>
  <c r="L122" i="42"/>
  <c r="N122" i="42" s="1"/>
  <c r="K105" i="42"/>
  <c r="M105" i="42" s="1"/>
  <c r="L75" i="42"/>
  <c r="N75" i="42" s="1"/>
  <c r="L109" i="42"/>
  <c r="N109" i="42" s="1"/>
  <c r="L88" i="42"/>
  <c r="N88" i="42" s="1"/>
  <c r="L96" i="42"/>
  <c r="N96" i="42" s="1"/>
  <c r="L92" i="42"/>
  <c r="N92" i="42" s="1"/>
  <c r="L101" i="42"/>
  <c r="N101" i="42" s="1"/>
  <c r="L114" i="42"/>
  <c r="N114" i="42" s="1"/>
  <c r="L36" i="42"/>
  <c r="N36" i="42" s="1"/>
  <c r="K44" i="42"/>
  <c r="M44" i="42" s="1"/>
  <c r="L57" i="42"/>
  <c r="N57" i="42" s="1"/>
  <c r="L23" i="42"/>
  <c r="N23" i="42" s="1"/>
  <c r="L27" i="42"/>
  <c r="K66" i="42"/>
  <c r="M66" i="42" s="1"/>
  <c r="L70" i="42"/>
  <c r="N70" i="42" s="1"/>
  <c r="K70" i="42"/>
  <c r="M70" i="42" s="1"/>
  <c r="L104" i="42"/>
  <c r="N104" i="42" s="1"/>
  <c r="L117" i="42"/>
  <c r="N117" i="42" s="1"/>
  <c r="L74" i="42"/>
  <c r="N74" i="42" s="1"/>
  <c r="L95" i="42"/>
  <c r="N95" i="42" s="1"/>
  <c r="L121" i="42"/>
  <c r="N121" i="42" s="1"/>
  <c r="K104" i="42"/>
  <c r="M104" i="42" s="1"/>
  <c r="K108" i="42"/>
  <c r="M108" i="42" s="1"/>
  <c r="K52" i="42"/>
  <c r="M52" i="42" s="1"/>
  <c r="K56" i="42"/>
  <c r="M56" i="42" s="1"/>
  <c r="K43" i="42"/>
  <c r="M43" i="42" s="1"/>
  <c r="L35" i="42"/>
  <c r="N35" i="42" s="1"/>
  <c r="K22" i="42"/>
  <c r="M22" i="42" s="1"/>
  <c r="L69" i="42"/>
  <c r="N69" i="42" s="1"/>
  <c r="K61" i="42"/>
  <c r="M61" i="42" s="1"/>
  <c r="K69" i="42"/>
  <c r="M69" i="42" s="1"/>
  <c r="K118" i="42"/>
  <c r="M118" i="42" s="1"/>
  <c r="K23" i="42"/>
  <c r="M23" i="42" s="1"/>
  <c r="L40" i="42"/>
  <c r="N40" i="42" s="1"/>
  <c r="L44" i="42"/>
  <c r="N44" i="42" s="1"/>
  <c r="L66" i="42"/>
  <c r="N66" i="42" s="1"/>
  <c r="K75" i="42"/>
  <c r="M75" i="42" s="1"/>
  <c r="K79" i="42"/>
  <c r="M79" i="42" s="1"/>
  <c r="K96" i="42"/>
  <c r="M96" i="42" s="1"/>
  <c r="L118" i="42"/>
  <c r="N118" i="42" s="1"/>
  <c r="K122" i="42"/>
  <c r="M122" i="42" s="1"/>
  <c r="K53" i="42"/>
  <c r="M53" i="42" s="1"/>
  <c r="K31" i="42"/>
  <c r="M31" i="42" s="1"/>
  <c r="K49" i="42"/>
  <c r="M49" i="42" s="1"/>
  <c r="L31" i="42"/>
  <c r="N31" i="42" s="1"/>
  <c r="K36" i="42"/>
  <c r="M36" i="42" s="1"/>
  <c r="L49" i="42"/>
  <c r="N49" i="42" s="1"/>
  <c r="L62" i="42"/>
  <c r="N62" i="42" s="1"/>
  <c r="L83" i="42"/>
  <c r="N83" i="42" s="1"/>
  <c r="L39" i="42"/>
  <c r="N39" i="42" s="1"/>
  <c r="L52" i="42"/>
  <c r="N52" i="42" s="1"/>
  <c r="L65" i="42"/>
  <c r="N65" i="42" s="1"/>
  <c r="K74" i="42"/>
  <c r="M74" i="42" s="1"/>
  <c r="K95" i="42"/>
  <c r="K121" i="42"/>
  <c r="M121" i="42" s="1"/>
  <c r="K78" i="42"/>
  <c r="M78" i="42" s="1"/>
  <c r="K100" i="42"/>
  <c r="M100" i="42" s="1"/>
  <c r="K82" i="42"/>
  <c r="M82" i="42" s="1"/>
  <c r="K87" i="42"/>
  <c r="M87" i="42" s="1"/>
  <c r="K26" i="42"/>
  <c r="M26" i="42" s="1"/>
  <c r="L30" i="42"/>
  <c r="N30" i="42" s="1"/>
  <c r="L78" i="42"/>
  <c r="N78" i="42" s="1"/>
  <c r="L91" i="42"/>
  <c r="N91" i="42" s="1"/>
  <c r="L100" i="42"/>
  <c r="N100" i="42" s="1"/>
  <c r="K113" i="42"/>
  <c r="M113" i="42" s="1"/>
  <c r="M30" i="42"/>
  <c r="N24" i="42"/>
  <c r="M35" i="42"/>
  <c r="N22" i="42"/>
  <c r="L3" i="42"/>
  <c r="N26" i="42"/>
  <c r="N27" i="42"/>
  <c r="N28" i="42"/>
  <c r="M37" i="42"/>
  <c r="M50" i="42"/>
  <c r="N63" i="42"/>
  <c r="M93" i="42"/>
  <c r="M119" i="42"/>
  <c r="N41" i="42"/>
  <c r="K48" i="42"/>
  <c r="M48" i="42" s="1"/>
  <c r="N93" i="42"/>
  <c r="M95" i="42"/>
  <c r="L43" i="42"/>
  <c r="N43" i="42" s="1"/>
  <c r="L48" i="42"/>
  <c r="N48" i="42" s="1"/>
  <c r="M67" i="42"/>
  <c r="M76" i="42"/>
  <c r="N89" i="42"/>
  <c r="K4" i="42" s="1"/>
  <c r="N108" i="42"/>
  <c r="N113" i="42"/>
  <c r="M117" i="42"/>
  <c r="K40" i="42"/>
  <c r="M40" i="42" s="1"/>
  <c r="N67" i="42"/>
  <c r="N115" i="42"/>
  <c r="I3" i="42" l="1"/>
  <c r="E4" i="42"/>
  <c r="I4" i="42"/>
  <c r="F3" i="42"/>
  <c r="E3" i="42"/>
  <c r="K3" i="42"/>
  <c r="F4" i="42"/>
  <c r="H3" i="42"/>
  <c r="L4" i="42"/>
  <c r="H4" i="42"/>
  <c r="N3" i="42" l="1"/>
  <c r="M4" i="42"/>
  <c r="N4" i="42"/>
  <c r="M3" i="42"/>
  <c r="H10" i="38" l="1"/>
  <c r="H11" i="38"/>
  <c r="H12" i="38"/>
  <c r="H13" i="38"/>
  <c r="H14" i="38"/>
  <c r="H15" i="38"/>
  <c r="H16" i="38"/>
  <c r="H17" i="38"/>
  <c r="H18" i="38"/>
  <c r="H19" i="38"/>
  <c r="H20" i="38"/>
  <c r="H9" i="38"/>
  <c r="F10" i="38"/>
  <c r="I10" i="38" s="1"/>
  <c r="F11" i="38"/>
  <c r="F12" i="38"/>
  <c r="F13" i="38"/>
  <c r="F14" i="38"/>
  <c r="I14" i="38" s="1"/>
  <c r="F15" i="38"/>
  <c r="F16" i="38"/>
  <c r="F17" i="38"/>
  <c r="F18" i="38"/>
  <c r="I18" i="38" s="1"/>
  <c r="F19" i="38"/>
  <c r="F20" i="38"/>
  <c r="F9" i="38"/>
  <c r="D9" i="38"/>
  <c r="D10" i="38"/>
  <c r="D11" i="38"/>
  <c r="I11" i="38" s="1"/>
  <c r="D12" i="38"/>
  <c r="D13" i="38"/>
  <c r="D14" i="38"/>
  <c r="D15" i="38"/>
  <c r="I15" i="38" s="1"/>
  <c r="D16" i="38"/>
  <c r="D17" i="38"/>
  <c r="D18" i="38"/>
  <c r="D19" i="38"/>
  <c r="I19" i="38" s="1"/>
  <c r="D20" i="38"/>
  <c r="I20" i="38" l="1"/>
  <c r="I16" i="38"/>
  <c r="I12" i="38"/>
  <c r="I17" i="38"/>
  <c r="I13" i="38"/>
  <c r="I9" i="38"/>
  <c r="G20" i="38" l="1"/>
  <c r="G18" i="38"/>
  <c r="G16" i="38"/>
  <c r="G14" i="38"/>
  <c r="G19" i="38"/>
  <c r="G17" i="38"/>
  <c r="G15" i="38"/>
  <c r="G13" i="38"/>
  <c r="E20" i="38"/>
  <c r="E18" i="38"/>
  <c r="E16" i="38"/>
  <c r="E19" i="38"/>
  <c r="E17" i="38"/>
  <c r="E15" i="38"/>
  <c r="E14" i="38"/>
  <c r="E13" i="38"/>
  <c r="C20" i="38"/>
  <c r="C18" i="38"/>
  <c r="C16" i="38"/>
  <c r="C14" i="38"/>
  <c r="C12" i="38"/>
  <c r="C19" i="38"/>
  <c r="C17" i="38"/>
  <c r="C15" i="38"/>
  <c r="C13" i="38"/>
  <c r="C11" i="38"/>
  <c r="C10" i="38"/>
  <c r="C9" i="38"/>
  <c r="G12" i="38"/>
  <c r="G11" i="38"/>
  <c r="E12" i="38"/>
  <c r="E11" i="38"/>
  <c r="G10" i="38" l="1"/>
  <c r="G9" i="38"/>
  <c r="E10" i="38"/>
  <c r="E9" i="38"/>
  <c r="J44" i="36" l="1"/>
  <c r="K44" i="36" s="1"/>
  <c r="I44" i="36"/>
  <c r="L44" i="36" s="1"/>
  <c r="N44" i="36" s="1"/>
  <c r="H44" i="36"/>
  <c r="G44" i="36"/>
  <c r="E44" i="36"/>
  <c r="J43" i="36"/>
  <c r="L43" i="36" s="1"/>
  <c r="N43" i="36" s="1"/>
  <c r="I43" i="36"/>
  <c r="H43" i="36"/>
  <c r="E43" i="36"/>
  <c r="G43" i="36" s="1"/>
  <c r="L42" i="36"/>
  <c r="I42" i="36"/>
  <c r="H42" i="36"/>
  <c r="K42" i="36" s="1"/>
  <c r="E42" i="36"/>
  <c r="G42" i="36" s="1"/>
  <c r="K41" i="36"/>
  <c r="J41" i="36"/>
  <c r="I41" i="36"/>
  <c r="L41" i="36" s="1"/>
  <c r="H41" i="36"/>
  <c r="G41" i="36"/>
  <c r="E41" i="36"/>
  <c r="J40" i="36"/>
  <c r="L40" i="36" s="1"/>
  <c r="I40" i="36"/>
  <c r="H40" i="36"/>
  <c r="E40" i="36"/>
  <c r="G40" i="36" s="1"/>
  <c r="J39" i="36"/>
  <c r="K39" i="36" s="1"/>
  <c r="I39" i="36"/>
  <c r="H39" i="36"/>
  <c r="G39" i="36"/>
  <c r="E39" i="36"/>
  <c r="I38" i="36"/>
  <c r="L38" i="36" s="1"/>
  <c r="H38" i="36"/>
  <c r="K38" i="36" s="1"/>
  <c r="M41" i="36" s="1"/>
  <c r="G38" i="36"/>
  <c r="E38" i="36"/>
  <c r="J37" i="36"/>
  <c r="L37" i="36" s="1"/>
  <c r="I37" i="36"/>
  <c r="H37" i="36"/>
  <c r="K37" i="36" s="1"/>
  <c r="E37" i="36"/>
  <c r="G37" i="36" s="1"/>
  <c r="J36" i="36"/>
  <c r="K36" i="36" s="1"/>
  <c r="I36" i="36"/>
  <c r="H36" i="36"/>
  <c r="G36" i="36"/>
  <c r="E36" i="36"/>
  <c r="J35" i="36"/>
  <c r="L35" i="36" s="1"/>
  <c r="I35" i="36"/>
  <c r="H35" i="36"/>
  <c r="E35" i="36"/>
  <c r="G35" i="36" s="1"/>
  <c r="I34" i="36"/>
  <c r="L34" i="36" s="1"/>
  <c r="H34" i="36"/>
  <c r="K34" i="36" s="1"/>
  <c r="E34" i="36"/>
  <c r="G34" i="36" s="1"/>
  <c r="J31" i="36"/>
  <c r="K31" i="36" s="1"/>
  <c r="I31" i="36"/>
  <c r="H31" i="36"/>
  <c r="G31" i="36"/>
  <c r="E31" i="36"/>
  <c r="J30" i="36"/>
  <c r="L30" i="36" s="1"/>
  <c r="I30" i="36"/>
  <c r="H30" i="36"/>
  <c r="E30" i="36"/>
  <c r="G30" i="36" s="1"/>
  <c r="I29" i="36"/>
  <c r="L29" i="36" s="1"/>
  <c r="H29" i="36"/>
  <c r="K29" i="36" s="1"/>
  <c r="E29" i="36"/>
  <c r="G29" i="36" s="1"/>
  <c r="K28" i="36"/>
  <c r="J28" i="36"/>
  <c r="I28" i="36"/>
  <c r="L28" i="36" s="1"/>
  <c r="N28" i="36" s="1"/>
  <c r="H28" i="36"/>
  <c r="G28" i="36"/>
  <c r="E28" i="36"/>
  <c r="J27" i="36"/>
  <c r="I27" i="36"/>
  <c r="H27" i="36"/>
  <c r="E27" i="36"/>
  <c r="G27" i="36" s="1"/>
  <c r="J26" i="36"/>
  <c r="K26" i="36" s="1"/>
  <c r="M26" i="36" s="1"/>
  <c r="I26" i="36"/>
  <c r="H26" i="36"/>
  <c r="G26" i="36"/>
  <c r="E26" i="36"/>
  <c r="I25" i="36"/>
  <c r="L25" i="36" s="1"/>
  <c r="H25" i="36"/>
  <c r="K25" i="36" s="1"/>
  <c r="M28" i="36" s="1"/>
  <c r="G25" i="36"/>
  <c r="E25" i="36"/>
  <c r="J24" i="36"/>
  <c r="I24" i="36"/>
  <c r="L24" i="36" s="1"/>
  <c r="H24" i="36"/>
  <c r="K24" i="36" s="1"/>
  <c r="M24" i="36" s="1"/>
  <c r="E24" i="36"/>
  <c r="G24" i="36" s="1"/>
  <c r="J23" i="36"/>
  <c r="K23" i="36" s="1"/>
  <c r="M23" i="36" s="1"/>
  <c r="I23" i="36"/>
  <c r="H23" i="36"/>
  <c r="E23" i="36"/>
  <c r="G23" i="36" s="1"/>
  <c r="J22" i="36"/>
  <c r="L22" i="36" s="1"/>
  <c r="I22" i="36"/>
  <c r="H22" i="36"/>
  <c r="E22" i="36"/>
  <c r="G22" i="36" s="1"/>
  <c r="I21" i="36"/>
  <c r="L21" i="36" s="1"/>
  <c r="H21" i="36"/>
  <c r="K21" i="36" s="1"/>
  <c r="E21" i="36"/>
  <c r="G21" i="36" s="1"/>
  <c r="A10" i="36"/>
  <c r="F8" i="36"/>
  <c r="E8" i="36"/>
  <c r="D8" i="36"/>
  <c r="E7" i="36"/>
  <c r="F7" i="36" s="1"/>
  <c r="D7" i="36"/>
  <c r="K40" i="36" l="1"/>
  <c r="L36" i="36"/>
  <c r="L27" i="36"/>
  <c r="L23" i="36"/>
  <c r="K27" i="36"/>
  <c r="M27" i="36" s="1"/>
  <c r="M31" i="36"/>
  <c r="L31" i="36"/>
  <c r="N31" i="36" s="1"/>
  <c r="K35" i="36"/>
  <c r="M35" i="36" s="1"/>
  <c r="L39" i="36"/>
  <c r="N39" i="36" s="1"/>
  <c r="K43" i="36"/>
  <c r="M43" i="36" s="1"/>
  <c r="K22" i="36"/>
  <c r="M22" i="36" s="1"/>
  <c r="K30" i="36"/>
  <c r="M30" i="36" s="1"/>
  <c r="L26" i="36"/>
  <c r="N26" i="36" s="1"/>
  <c r="N23" i="36"/>
  <c r="N24" i="36"/>
  <c r="K3" i="36" s="1"/>
  <c r="N30" i="36"/>
  <c r="M36" i="36"/>
  <c r="N37" i="36"/>
  <c r="M40" i="36"/>
  <c r="N22" i="36"/>
  <c r="N27" i="36"/>
  <c r="N35" i="36"/>
  <c r="N36" i="36"/>
  <c r="H4" i="36" s="1"/>
  <c r="M37" i="36"/>
  <c r="M39" i="36"/>
  <c r="N40" i="36"/>
  <c r="N41" i="36"/>
  <c r="M44" i="36"/>
  <c r="A10" i="33"/>
  <c r="A10" i="34"/>
  <c r="A10" i="31"/>
  <c r="A10" i="30"/>
  <c r="A10" i="14"/>
  <c r="H3" i="36" l="1"/>
  <c r="E4" i="36"/>
  <c r="M4" i="36" s="1"/>
  <c r="K4" i="36"/>
  <c r="E3" i="36"/>
  <c r="E8" i="34"/>
  <c r="D8" i="34"/>
  <c r="F8" i="34" s="1"/>
  <c r="F7" i="34"/>
  <c r="E7" i="34"/>
  <c r="D7" i="34"/>
  <c r="J44" i="34"/>
  <c r="J43" i="34"/>
  <c r="J41" i="34"/>
  <c r="J40" i="34"/>
  <c r="J39" i="34"/>
  <c r="J37" i="34"/>
  <c r="J36" i="34"/>
  <c r="J35" i="34"/>
  <c r="J31" i="34"/>
  <c r="J30" i="34"/>
  <c r="J28" i="34"/>
  <c r="J27" i="34"/>
  <c r="J26" i="34"/>
  <c r="J24" i="34"/>
  <c r="J23" i="34"/>
  <c r="J22" i="34"/>
  <c r="I44" i="34"/>
  <c r="H44" i="34"/>
  <c r="E44" i="34"/>
  <c r="G44" i="34" s="1"/>
  <c r="I43" i="34"/>
  <c r="H43" i="34"/>
  <c r="E43" i="34"/>
  <c r="G43" i="34" s="1"/>
  <c r="I42" i="34"/>
  <c r="L42" i="34" s="1"/>
  <c r="H42" i="34"/>
  <c r="K42" i="34" s="1"/>
  <c r="E42" i="34"/>
  <c r="G42" i="34" s="1"/>
  <c r="I41" i="34"/>
  <c r="H41" i="34"/>
  <c r="E41" i="34"/>
  <c r="G41" i="34" s="1"/>
  <c r="I40" i="34"/>
  <c r="H40" i="34"/>
  <c r="E40" i="34"/>
  <c r="G40" i="34" s="1"/>
  <c r="I39" i="34"/>
  <c r="H39" i="34"/>
  <c r="K39" i="34" s="1"/>
  <c r="E39" i="34"/>
  <c r="G39" i="34" s="1"/>
  <c r="I38" i="34"/>
  <c r="L38" i="34" s="1"/>
  <c r="H38" i="34"/>
  <c r="K38" i="34" s="1"/>
  <c r="E38" i="34"/>
  <c r="G38" i="34" s="1"/>
  <c r="I37" i="34"/>
  <c r="H37" i="34"/>
  <c r="E37" i="34"/>
  <c r="G37" i="34" s="1"/>
  <c r="I36" i="34"/>
  <c r="H36" i="34"/>
  <c r="E36" i="34"/>
  <c r="G36" i="34" s="1"/>
  <c r="I35" i="34"/>
  <c r="L35" i="34" s="1"/>
  <c r="H35" i="34"/>
  <c r="E35" i="34"/>
  <c r="G35" i="34" s="1"/>
  <c r="I34" i="34"/>
  <c r="L34" i="34" s="1"/>
  <c r="H34" i="34"/>
  <c r="K34" i="34" s="1"/>
  <c r="E34" i="34"/>
  <c r="G34" i="34" s="1"/>
  <c r="I31" i="34"/>
  <c r="L31" i="34" s="1"/>
  <c r="H31" i="34"/>
  <c r="K31" i="34" s="1"/>
  <c r="E31" i="34"/>
  <c r="G31" i="34" s="1"/>
  <c r="I30" i="34"/>
  <c r="H30" i="34"/>
  <c r="K30" i="34" s="1"/>
  <c r="E30" i="34"/>
  <c r="G30" i="34" s="1"/>
  <c r="I29" i="34"/>
  <c r="L29" i="34" s="1"/>
  <c r="H29" i="34"/>
  <c r="K29" i="34" s="1"/>
  <c r="E29" i="34"/>
  <c r="G29" i="34" s="1"/>
  <c r="I28" i="34"/>
  <c r="L28" i="34" s="1"/>
  <c r="H28" i="34"/>
  <c r="K28" i="34" s="1"/>
  <c r="E28" i="34"/>
  <c r="G28" i="34" s="1"/>
  <c r="I27" i="34"/>
  <c r="H27" i="34"/>
  <c r="E27" i="34"/>
  <c r="G27" i="34" s="1"/>
  <c r="I26" i="34"/>
  <c r="L26" i="34" s="1"/>
  <c r="H26" i="34"/>
  <c r="K26" i="34" s="1"/>
  <c r="E26" i="34"/>
  <c r="G26" i="34" s="1"/>
  <c r="I25" i="34"/>
  <c r="L25" i="34" s="1"/>
  <c r="H25" i="34"/>
  <c r="K25" i="34" s="1"/>
  <c r="E25" i="34"/>
  <c r="G25" i="34" s="1"/>
  <c r="I24" i="34"/>
  <c r="L24" i="34" s="1"/>
  <c r="H24" i="34"/>
  <c r="K24" i="34" s="1"/>
  <c r="E24" i="34"/>
  <c r="G24" i="34" s="1"/>
  <c r="I23" i="34"/>
  <c r="L23" i="34" s="1"/>
  <c r="H23" i="34"/>
  <c r="E23" i="34"/>
  <c r="G23" i="34" s="1"/>
  <c r="I22" i="34"/>
  <c r="H22" i="34"/>
  <c r="E22" i="34"/>
  <c r="G22" i="34" s="1"/>
  <c r="I21" i="34"/>
  <c r="L21" i="34" s="1"/>
  <c r="H21" i="34"/>
  <c r="K21" i="34" s="1"/>
  <c r="E21" i="34"/>
  <c r="G21" i="34" s="1"/>
  <c r="J44" i="33"/>
  <c r="I44" i="33"/>
  <c r="H44" i="33"/>
  <c r="E44" i="33"/>
  <c r="G44" i="33" s="1"/>
  <c r="J43" i="33"/>
  <c r="I43" i="33"/>
  <c r="L43" i="33" s="1"/>
  <c r="H43" i="33"/>
  <c r="E43" i="33"/>
  <c r="G43" i="33" s="1"/>
  <c r="I42" i="33"/>
  <c r="L42" i="33" s="1"/>
  <c r="H42" i="33"/>
  <c r="K42" i="33" s="1"/>
  <c r="E42" i="33"/>
  <c r="G42" i="33" s="1"/>
  <c r="J41" i="33"/>
  <c r="I41" i="33"/>
  <c r="L41" i="33" s="1"/>
  <c r="H41" i="33"/>
  <c r="K41" i="33" s="1"/>
  <c r="E41" i="33"/>
  <c r="G41" i="33" s="1"/>
  <c r="J40" i="33"/>
  <c r="I40" i="33"/>
  <c r="L40" i="33" s="1"/>
  <c r="H40" i="33"/>
  <c r="K40" i="33" s="1"/>
  <c r="E40" i="33"/>
  <c r="G40" i="33" s="1"/>
  <c r="J39" i="33"/>
  <c r="I39" i="33"/>
  <c r="L39" i="33" s="1"/>
  <c r="H39" i="33"/>
  <c r="E39" i="33"/>
  <c r="G39" i="33" s="1"/>
  <c r="I38" i="33"/>
  <c r="L38" i="33" s="1"/>
  <c r="H38" i="33"/>
  <c r="K38" i="33" s="1"/>
  <c r="E38" i="33"/>
  <c r="G38" i="33" s="1"/>
  <c r="J37" i="33"/>
  <c r="I37" i="33"/>
  <c r="L37" i="33" s="1"/>
  <c r="H37" i="33"/>
  <c r="K37" i="33" s="1"/>
  <c r="E37" i="33"/>
  <c r="G37" i="33" s="1"/>
  <c r="J36" i="33"/>
  <c r="I36" i="33"/>
  <c r="H36" i="33"/>
  <c r="E36" i="33"/>
  <c r="G36" i="33" s="1"/>
  <c r="J35" i="33"/>
  <c r="I35" i="33"/>
  <c r="H35" i="33"/>
  <c r="G35" i="33"/>
  <c r="E35" i="33"/>
  <c r="I34" i="33"/>
  <c r="L34" i="33" s="1"/>
  <c r="H34" i="33"/>
  <c r="K34" i="33" s="1"/>
  <c r="E34" i="33"/>
  <c r="G34" i="33" s="1"/>
  <c r="J31" i="33"/>
  <c r="I31" i="33"/>
  <c r="H31" i="33"/>
  <c r="E31" i="33"/>
  <c r="G31" i="33" s="1"/>
  <c r="J30" i="33"/>
  <c r="I30" i="33"/>
  <c r="H30" i="33"/>
  <c r="G30" i="33"/>
  <c r="E30" i="33"/>
  <c r="I29" i="33"/>
  <c r="L29" i="33" s="1"/>
  <c r="H29" i="33"/>
  <c r="K29" i="33" s="1"/>
  <c r="E29" i="33"/>
  <c r="G29" i="33" s="1"/>
  <c r="J28" i="33"/>
  <c r="I28" i="33"/>
  <c r="L28" i="33" s="1"/>
  <c r="H28" i="33"/>
  <c r="K28" i="33" s="1"/>
  <c r="E28" i="33"/>
  <c r="G28" i="33" s="1"/>
  <c r="J27" i="33"/>
  <c r="I27" i="33"/>
  <c r="H27" i="33"/>
  <c r="G27" i="33"/>
  <c r="E27" i="33"/>
  <c r="J26" i="33"/>
  <c r="I26" i="33"/>
  <c r="L26" i="33" s="1"/>
  <c r="H26" i="33"/>
  <c r="G26" i="33"/>
  <c r="E26" i="33"/>
  <c r="I25" i="33"/>
  <c r="L25" i="33" s="1"/>
  <c r="H25" i="33"/>
  <c r="K25" i="33" s="1"/>
  <c r="E25" i="33"/>
  <c r="G25" i="33" s="1"/>
  <c r="J24" i="33"/>
  <c r="I24" i="33"/>
  <c r="L24" i="33" s="1"/>
  <c r="H24" i="33"/>
  <c r="K24" i="33" s="1"/>
  <c r="E24" i="33"/>
  <c r="G24" i="33" s="1"/>
  <c r="L23" i="33"/>
  <c r="J23" i="33"/>
  <c r="I23" i="33"/>
  <c r="H23" i="33"/>
  <c r="G23" i="33"/>
  <c r="E23" i="33"/>
  <c r="J22" i="33"/>
  <c r="I22" i="33"/>
  <c r="L22" i="33" s="1"/>
  <c r="H22" i="33"/>
  <c r="G22" i="33"/>
  <c r="E22" i="33"/>
  <c r="I21" i="33"/>
  <c r="L21" i="33" s="1"/>
  <c r="H21" i="33"/>
  <c r="K21" i="33" s="1"/>
  <c r="G21" i="33"/>
  <c r="E21" i="33"/>
  <c r="E8" i="33"/>
  <c r="D8" i="33"/>
  <c r="F8" i="33" s="1"/>
  <c r="E7" i="33"/>
  <c r="F7" i="33" s="1"/>
  <c r="D7" i="33"/>
  <c r="E8" i="31"/>
  <c r="E7" i="31"/>
  <c r="D8" i="31"/>
  <c r="D7" i="31"/>
  <c r="J44" i="31"/>
  <c r="J43" i="31"/>
  <c r="J41" i="31"/>
  <c r="J40" i="31"/>
  <c r="J39" i="31"/>
  <c r="J37" i="31"/>
  <c r="J36" i="31"/>
  <c r="J35" i="31"/>
  <c r="J31" i="31"/>
  <c r="J30" i="31"/>
  <c r="J28" i="31"/>
  <c r="J27" i="31"/>
  <c r="J26" i="31"/>
  <c r="J24" i="31"/>
  <c r="J23" i="31"/>
  <c r="J22" i="31"/>
  <c r="I44" i="31"/>
  <c r="L44" i="31" s="1"/>
  <c r="H44" i="31"/>
  <c r="E44" i="31"/>
  <c r="G44" i="31" s="1"/>
  <c r="I43" i="31"/>
  <c r="H43" i="31"/>
  <c r="E43" i="31"/>
  <c r="G43" i="31" s="1"/>
  <c r="I42" i="31"/>
  <c r="L42" i="31" s="1"/>
  <c r="H42" i="31"/>
  <c r="K42" i="31" s="1"/>
  <c r="E42" i="31"/>
  <c r="G42" i="31" s="1"/>
  <c r="I41" i="31"/>
  <c r="L41" i="31" s="1"/>
  <c r="H41" i="31"/>
  <c r="K41" i="31" s="1"/>
  <c r="E41" i="31"/>
  <c r="G41" i="31" s="1"/>
  <c r="I40" i="31"/>
  <c r="H40" i="31"/>
  <c r="E40" i="31"/>
  <c r="G40" i="31" s="1"/>
  <c r="I39" i="31"/>
  <c r="L39" i="31" s="1"/>
  <c r="H39" i="31"/>
  <c r="K39" i="31" s="1"/>
  <c r="E39" i="31"/>
  <c r="G39" i="31" s="1"/>
  <c r="I38" i="31"/>
  <c r="L38" i="31" s="1"/>
  <c r="H38" i="31"/>
  <c r="K38" i="31" s="1"/>
  <c r="E38" i="31"/>
  <c r="G38" i="31" s="1"/>
  <c r="I37" i="31"/>
  <c r="L37" i="31" s="1"/>
  <c r="H37" i="31"/>
  <c r="E37" i="31"/>
  <c r="G37" i="31" s="1"/>
  <c r="I36" i="31"/>
  <c r="H36" i="31"/>
  <c r="G36" i="31"/>
  <c r="E36" i="31"/>
  <c r="I35" i="31"/>
  <c r="H35" i="31"/>
  <c r="E35" i="31"/>
  <c r="G35" i="31" s="1"/>
  <c r="I34" i="31"/>
  <c r="L34" i="31" s="1"/>
  <c r="H34" i="31"/>
  <c r="K34" i="31" s="1"/>
  <c r="E34" i="31"/>
  <c r="G34" i="31" s="1"/>
  <c r="I31" i="31"/>
  <c r="H31" i="31"/>
  <c r="E31" i="31"/>
  <c r="G31" i="31" s="1"/>
  <c r="I30" i="31"/>
  <c r="L30" i="31" s="1"/>
  <c r="H30" i="31"/>
  <c r="E30" i="31"/>
  <c r="G30" i="31" s="1"/>
  <c r="I29" i="31"/>
  <c r="L29" i="31" s="1"/>
  <c r="H29" i="31"/>
  <c r="K29" i="31" s="1"/>
  <c r="E29" i="31"/>
  <c r="G29" i="31" s="1"/>
  <c r="I28" i="31"/>
  <c r="H28" i="31"/>
  <c r="E28" i="31"/>
  <c r="G28" i="31" s="1"/>
  <c r="I27" i="31"/>
  <c r="H27" i="31"/>
  <c r="E27" i="31"/>
  <c r="G27" i="31" s="1"/>
  <c r="I26" i="31"/>
  <c r="H26" i="31"/>
  <c r="E26" i="31"/>
  <c r="G26" i="31" s="1"/>
  <c r="I25" i="31"/>
  <c r="L25" i="31" s="1"/>
  <c r="H25" i="31"/>
  <c r="K25" i="31" s="1"/>
  <c r="E25" i="31"/>
  <c r="G25" i="31" s="1"/>
  <c r="I24" i="31"/>
  <c r="L24" i="31" s="1"/>
  <c r="H24" i="31"/>
  <c r="K24" i="31" s="1"/>
  <c r="E24" i="31"/>
  <c r="G24" i="31" s="1"/>
  <c r="I23" i="31"/>
  <c r="L23" i="31" s="1"/>
  <c r="H23" i="31"/>
  <c r="E23" i="31"/>
  <c r="G23" i="31" s="1"/>
  <c r="I22" i="31"/>
  <c r="H22" i="31"/>
  <c r="E22" i="31"/>
  <c r="G22" i="31" s="1"/>
  <c r="I21" i="31"/>
  <c r="L21" i="31" s="1"/>
  <c r="H21" i="31"/>
  <c r="K21" i="31" s="1"/>
  <c r="E21" i="31"/>
  <c r="G21" i="31" s="1"/>
  <c r="E8" i="30"/>
  <c r="E7" i="30"/>
  <c r="D8" i="30"/>
  <c r="D7" i="30"/>
  <c r="J70" i="30"/>
  <c r="I70" i="30"/>
  <c r="H70" i="30"/>
  <c r="E70" i="30"/>
  <c r="G70" i="30" s="1"/>
  <c r="J69" i="30"/>
  <c r="I69" i="30"/>
  <c r="H69" i="30"/>
  <c r="E69" i="30"/>
  <c r="G69" i="30" s="1"/>
  <c r="I68" i="30"/>
  <c r="L68" i="30" s="1"/>
  <c r="H68" i="30"/>
  <c r="K68" i="30" s="1"/>
  <c r="E68" i="30"/>
  <c r="G68" i="30" s="1"/>
  <c r="J67" i="30"/>
  <c r="I67" i="30"/>
  <c r="H67" i="30"/>
  <c r="E67" i="30"/>
  <c r="G67" i="30" s="1"/>
  <c r="J66" i="30"/>
  <c r="I66" i="30"/>
  <c r="H66" i="30"/>
  <c r="E66" i="30"/>
  <c r="G66" i="30" s="1"/>
  <c r="J65" i="30"/>
  <c r="I65" i="30"/>
  <c r="H65" i="30"/>
  <c r="E65" i="30"/>
  <c r="G65" i="30" s="1"/>
  <c r="I64" i="30"/>
  <c r="L64" i="30" s="1"/>
  <c r="H64" i="30"/>
  <c r="K64" i="30" s="1"/>
  <c r="E64" i="30"/>
  <c r="G64" i="30" s="1"/>
  <c r="J63" i="30"/>
  <c r="I63" i="30"/>
  <c r="L63" i="30" s="1"/>
  <c r="H63" i="30"/>
  <c r="K63" i="30" s="1"/>
  <c r="E63" i="30"/>
  <c r="G63" i="30" s="1"/>
  <c r="J62" i="30"/>
  <c r="I62" i="30"/>
  <c r="H62" i="30"/>
  <c r="E62" i="30"/>
  <c r="G62" i="30" s="1"/>
  <c r="J61" i="30"/>
  <c r="I61" i="30"/>
  <c r="H61" i="30"/>
  <c r="E61" i="30"/>
  <c r="G61" i="30" s="1"/>
  <c r="I60" i="30"/>
  <c r="L60" i="30" s="1"/>
  <c r="H60" i="30"/>
  <c r="K60" i="30" s="1"/>
  <c r="E60" i="30"/>
  <c r="G60" i="30" s="1"/>
  <c r="J57" i="30"/>
  <c r="I57" i="30"/>
  <c r="H57" i="30"/>
  <c r="E57" i="30"/>
  <c r="G57" i="30" s="1"/>
  <c r="J56" i="30"/>
  <c r="I56" i="30"/>
  <c r="H56" i="30"/>
  <c r="E56" i="30"/>
  <c r="G56" i="30" s="1"/>
  <c r="I55" i="30"/>
  <c r="L55" i="30" s="1"/>
  <c r="H55" i="30"/>
  <c r="K55" i="30" s="1"/>
  <c r="E55" i="30"/>
  <c r="G55" i="30" s="1"/>
  <c r="J54" i="30"/>
  <c r="I54" i="30"/>
  <c r="H54" i="30"/>
  <c r="E54" i="30"/>
  <c r="G54" i="30" s="1"/>
  <c r="J53" i="30"/>
  <c r="I53" i="30"/>
  <c r="H53" i="30"/>
  <c r="E53" i="30"/>
  <c r="G53" i="30" s="1"/>
  <c r="J52" i="30"/>
  <c r="I52" i="30"/>
  <c r="H52" i="30"/>
  <c r="E52" i="30"/>
  <c r="G52" i="30" s="1"/>
  <c r="I51" i="30"/>
  <c r="L51" i="30" s="1"/>
  <c r="H51" i="30"/>
  <c r="K51" i="30" s="1"/>
  <c r="E51" i="30"/>
  <c r="G51" i="30" s="1"/>
  <c r="J50" i="30"/>
  <c r="I50" i="30"/>
  <c r="H50" i="30"/>
  <c r="E50" i="30"/>
  <c r="G50" i="30" s="1"/>
  <c r="J49" i="30"/>
  <c r="I49" i="30"/>
  <c r="H49" i="30"/>
  <c r="E49" i="30"/>
  <c r="G49" i="30" s="1"/>
  <c r="J48" i="30"/>
  <c r="I48" i="30"/>
  <c r="H48" i="30"/>
  <c r="E48" i="30"/>
  <c r="G48" i="30" s="1"/>
  <c r="I47" i="30"/>
  <c r="L47" i="30" s="1"/>
  <c r="H47" i="30"/>
  <c r="K47" i="30" s="1"/>
  <c r="E47" i="30"/>
  <c r="G47" i="30" s="1"/>
  <c r="J44" i="30"/>
  <c r="I44" i="30"/>
  <c r="H44" i="30"/>
  <c r="E44" i="30"/>
  <c r="G44" i="30" s="1"/>
  <c r="J43" i="30"/>
  <c r="I43" i="30"/>
  <c r="H43" i="30"/>
  <c r="E43" i="30"/>
  <c r="G43" i="30" s="1"/>
  <c r="I42" i="30"/>
  <c r="L42" i="30" s="1"/>
  <c r="H42" i="30"/>
  <c r="K42" i="30" s="1"/>
  <c r="E42" i="30"/>
  <c r="G42" i="30" s="1"/>
  <c r="J41" i="30"/>
  <c r="I41" i="30"/>
  <c r="H41" i="30"/>
  <c r="E41" i="30"/>
  <c r="G41" i="30" s="1"/>
  <c r="J40" i="30"/>
  <c r="I40" i="30"/>
  <c r="H40" i="30"/>
  <c r="E40" i="30"/>
  <c r="G40" i="30" s="1"/>
  <c r="J39" i="30"/>
  <c r="I39" i="30"/>
  <c r="H39" i="30"/>
  <c r="E39" i="30"/>
  <c r="G39" i="30" s="1"/>
  <c r="I38" i="30"/>
  <c r="L38" i="30" s="1"/>
  <c r="H38" i="30"/>
  <c r="K38" i="30" s="1"/>
  <c r="E38" i="30"/>
  <c r="G38" i="30" s="1"/>
  <c r="J37" i="30"/>
  <c r="I37" i="30"/>
  <c r="H37" i="30"/>
  <c r="E37" i="30"/>
  <c r="G37" i="30" s="1"/>
  <c r="J36" i="30"/>
  <c r="I36" i="30"/>
  <c r="H36" i="30"/>
  <c r="E36" i="30"/>
  <c r="G36" i="30" s="1"/>
  <c r="J35" i="30"/>
  <c r="I35" i="30"/>
  <c r="H35" i="30"/>
  <c r="E35" i="30"/>
  <c r="G35" i="30" s="1"/>
  <c r="I34" i="30"/>
  <c r="L34" i="30" s="1"/>
  <c r="H34" i="30"/>
  <c r="K34" i="30" s="1"/>
  <c r="E34" i="30"/>
  <c r="G34" i="30" s="1"/>
  <c r="J31" i="30"/>
  <c r="I31" i="30"/>
  <c r="H31" i="30"/>
  <c r="E31" i="30"/>
  <c r="G31" i="30" s="1"/>
  <c r="J30" i="30"/>
  <c r="I30" i="30"/>
  <c r="H30" i="30"/>
  <c r="E30" i="30"/>
  <c r="G30" i="30" s="1"/>
  <c r="I29" i="30"/>
  <c r="L29" i="30" s="1"/>
  <c r="H29" i="30"/>
  <c r="K29" i="30" s="1"/>
  <c r="E29" i="30"/>
  <c r="G29" i="30" s="1"/>
  <c r="J28" i="30"/>
  <c r="I28" i="30"/>
  <c r="H28" i="30"/>
  <c r="E28" i="30"/>
  <c r="G28" i="30" s="1"/>
  <c r="J27" i="30"/>
  <c r="I27" i="30"/>
  <c r="H27" i="30"/>
  <c r="E27" i="30"/>
  <c r="G27" i="30" s="1"/>
  <c r="J26" i="30"/>
  <c r="I26" i="30"/>
  <c r="H26" i="30"/>
  <c r="E26" i="30"/>
  <c r="G26" i="30" s="1"/>
  <c r="I25" i="30"/>
  <c r="L25" i="30" s="1"/>
  <c r="H25" i="30"/>
  <c r="K25" i="30" s="1"/>
  <c r="E25" i="30"/>
  <c r="G25" i="30" s="1"/>
  <c r="J24" i="30"/>
  <c r="I24" i="30"/>
  <c r="H24" i="30"/>
  <c r="E24" i="30"/>
  <c r="G24" i="30" s="1"/>
  <c r="J23" i="30"/>
  <c r="I23" i="30"/>
  <c r="H23" i="30"/>
  <c r="E23" i="30"/>
  <c r="G23" i="30" s="1"/>
  <c r="J22" i="30"/>
  <c r="I22" i="30"/>
  <c r="H22" i="30"/>
  <c r="E22" i="30"/>
  <c r="G22" i="30" s="1"/>
  <c r="I21" i="30"/>
  <c r="L21" i="30" s="1"/>
  <c r="H21" i="30"/>
  <c r="K21" i="30" s="1"/>
  <c r="E21" i="30"/>
  <c r="G21" i="30" s="1"/>
  <c r="M3" i="36" l="1"/>
  <c r="L44" i="33"/>
  <c r="N44" i="33" s="1"/>
  <c r="K39" i="33"/>
  <c r="M39" i="33" s="1"/>
  <c r="K27" i="33"/>
  <c r="K30" i="33"/>
  <c r="K31" i="33"/>
  <c r="L35" i="33"/>
  <c r="N35" i="33" s="1"/>
  <c r="K36" i="33"/>
  <c r="F7" i="31"/>
  <c r="L44" i="34"/>
  <c r="K44" i="34"/>
  <c r="K40" i="34"/>
  <c r="M40" i="34" s="1"/>
  <c r="L40" i="34"/>
  <c r="N40" i="34" s="1"/>
  <c r="L36" i="34"/>
  <c r="N36" i="34" s="1"/>
  <c r="K23" i="34"/>
  <c r="M23" i="34" s="1"/>
  <c r="L43" i="34"/>
  <c r="K43" i="34"/>
  <c r="L39" i="34"/>
  <c r="N39" i="34" s="1"/>
  <c r="K35" i="34"/>
  <c r="L30" i="34"/>
  <c r="N30" i="34" s="1"/>
  <c r="K36" i="34"/>
  <c r="M36" i="34" s="1"/>
  <c r="L37" i="34"/>
  <c r="N37" i="34" s="1"/>
  <c r="L41" i="34"/>
  <c r="N41" i="34" s="1"/>
  <c r="K37" i="34"/>
  <c r="M37" i="34" s="1"/>
  <c r="K41" i="34"/>
  <c r="K22" i="34"/>
  <c r="M22" i="34" s="1"/>
  <c r="K27" i="34"/>
  <c r="M27" i="34" s="1"/>
  <c r="L22" i="34"/>
  <c r="N22" i="34" s="1"/>
  <c r="L27" i="34"/>
  <c r="N27" i="34" s="1"/>
  <c r="N24" i="34"/>
  <c r="M26" i="34"/>
  <c r="N23" i="34"/>
  <c r="M30" i="34"/>
  <c r="N31" i="34"/>
  <c r="N43" i="34"/>
  <c r="M35" i="34"/>
  <c r="M24" i="34"/>
  <c r="N35" i="34"/>
  <c r="M44" i="34"/>
  <c r="M31" i="34"/>
  <c r="M43" i="34"/>
  <c r="N44" i="34"/>
  <c r="N26" i="34"/>
  <c r="M28" i="34"/>
  <c r="M41" i="34"/>
  <c r="N28" i="34"/>
  <c r="M39" i="34"/>
  <c r="K44" i="33"/>
  <c r="L36" i="33"/>
  <c r="N36" i="33" s="1"/>
  <c r="K23" i="33"/>
  <c r="L27" i="33"/>
  <c r="L31" i="33"/>
  <c r="N31" i="33" s="1"/>
  <c r="K35" i="33"/>
  <c r="K43" i="33"/>
  <c r="M43" i="33" s="1"/>
  <c r="K22" i="33"/>
  <c r="K26" i="33"/>
  <c r="M26" i="33" s="1"/>
  <c r="L30" i="33"/>
  <c r="N30" i="33" s="1"/>
  <c r="N43" i="33"/>
  <c r="N39" i="33"/>
  <c r="N40" i="33"/>
  <c r="M37" i="33"/>
  <c r="N37" i="33"/>
  <c r="M30" i="33"/>
  <c r="M31" i="33"/>
  <c r="M28" i="33"/>
  <c r="M27" i="33"/>
  <c r="N22" i="33"/>
  <c r="M23" i="33"/>
  <c r="M22" i="33"/>
  <c r="N23" i="33"/>
  <c r="N24" i="33"/>
  <c r="M24" i="33"/>
  <c r="L3" i="33" s="1"/>
  <c r="N26" i="33"/>
  <c r="N27" i="33"/>
  <c r="M35" i="33"/>
  <c r="M36" i="33"/>
  <c r="M44" i="33"/>
  <c r="I3" i="33"/>
  <c r="N28" i="33"/>
  <c r="N41" i="33"/>
  <c r="K4" i="33" s="1"/>
  <c r="M40" i="33"/>
  <c r="M41" i="33"/>
  <c r="L4" i="33" s="1"/>
  <c r="K28" i="31"/>
  <c r="K36" i="31"/>
  <c r="M36" i="31" s="1"/>
  <c r="K40" i="31"/>
  <c r="K44" i="31"/>
  <c r="M44" i="31" s="1"/>
  <c r="L36" i="31"/>
  <c r="N36" i="31" s="1"/>
  <c r="K27" i="31"/>
  <c r="L27" i="31"/>
  <c r="L43" i="31"/>
  <c r="N43" i="31" s="1"/>
  <c r="K35" i="31"/>
  <c r="M35" i="31" s="1"/>
  <c r="K22" i="31"/>
  <c r="M22" i="31" s="1"/>
  <c r="K30" i="31"/>
  <c r="M30" i="31" s="1"/>
  <c r="L22" i="31"/>
  <c r="N22" i="31" s="1"/>
  <c r="L35" i="31"/>
  <c r="N35" i="31" s="1"/>
  <c r="L40" i="31"/>
  <c r="N40" i="31" s="1"/>
  <c r="K43" i="31"/>
  <c r="M43" i="31" s="1"/>
  <c r="K37" i="31"/>
  <c r="M37" i="31" s="1"/>
  <c r="K23" i="31"/>
  <c r="M23" i="31" s="1"/>
  <c r="L28" i="31"/>
  <c r="N28" i="31" s="1"/>
  <c r="K31" i="31"/>
  <c r="M31" i="31" s="1"/>
  <c r="K26" i="31"/>
  <c r="M26" i="31" s="1"/>
  <c r="L31" i="31"/>
  <c r="N31" i="31" s="1"/>
  <c r="L26" i="31"/>
  <c r="N26" i="31" s="1"/>
  <c r="N27" i="31"/>
  <c r="F8" i="31"/>
  <c r="N30" i="31"/>
  <c r="M41" i="31"/>
  <c r="M40" i="31"/>
  <c r="N41" i="31"/>
  <c r="M39" i="31"/>
  <c r="M27" i="31"/>
  <c r="M28" i="31"/>
  <c r="N39" i="31"/>
  <c r="N23" i="31"/>
  <c r="M24" i="31"/>
  <c r="L3" i="31" s="1"/>
  <c r="N37" i="31"/>
  <c r="N24" i="31"/>
  <c r="N44" i="31"/>
  <c r="L28" i="30"/>
  <c r="N28" i="30" s="1"/>
  <c r="L62" i="30"/>
  <c r="K62" i="30"/>
  <c r="M62" i="30" s="1"/>
  <c r="L70" i="30"/>
  <c r="N70" i="30" s="1"/>
  <c r="L23" i="30"/>
  <c r="L27" i="30"/>
  <c r="L44" i="30"/>
  <c r="N44" i="30" s="1"/>
  <c r="K69" i="30"/>
  <c r="M69" i="30" s="1"/>
  <c r="K65" i="30"/>
  <c r="M65" i="30" s="1"/>
  <c r="L48" i="30"/>
  <c r="L65" i="30"/>
  <c r="N65" i="30" s="1"/>
  <c r="K49" i="30"/>
  <c r="M49" i="30" s="1"/>
  <c r="L49" i="30"/>
  <c r="L24" i="30"/>
  <c r="N24" i="30" s="1"/>
  <c r="L39" i="30"/>
  <c r="N39" i="30" s="1"/>
  <c r="K26" i="30"/>
  <c r="M26" i="30" s="1"/>
  <c r="K28" i="30"/>
  <c r="M28" i="30" s="1"/>
  <c r="K31" i="30"/>
  <c r="M31" i="30" s="1"/>
  <c r="L36" i="30"/>
  <c r="N36" i="30" s="1"/>
  <c r="L37" i="30"/>
  <c r="K52" i="30"/>
  <c r="M52" i="30" s="1"/>
  <c r="L52" i="30"/>
  <c r="N52" i="30" s="1"/>
  <c r="K56" i="30"/>
  <c r="M56" i="30" s="1"/>
  <c r="K43" i="30"/>
  <c r="M43" i="30" s="1"/>
  <c r="K44" i="30"/>
  <c r="M44" i="30" s="1"/>
  <c r="K39" i="30"/>
  <c r="M39" i="30" s="1"/>
  <c r="K61" i="30"/>
  <c r="M61" i="30" s="1"/>
  <c r="L66" i="30"/>
  <c r="N66" i="30" s="1"/>
  <c r="L67" i="30"/>
  <c r="K70" i="30"/>
  <c r="M70" i="30" s="1"/>
  <c r="L57" i="30"/>
  <c r="N57" i="30" s="1"/>
  <c r="L61" i="30"/>
  <c r="N61" i="30" s="1"/>
  <c r="F7" i="30"/>
  <c r="N48" i="30"/>
  <c r="L54" i="30"/>
  <c r="N54" i="30" s="1"/>
  <c r="M63" i="30"/>
  <c r="N49" i="30"/>
  <c r="F8" i="30"/>
  <c r="L22" i="30"/>
  <c r="N22" i="30" s="1"/>
  <c r="K23" i="30"/>
  <c r="M23" i="30" s="1"/>
  <c r="K24" i="30"/>
  <c r="K40" i="30"/>
  <c r="M40" i="30" s="1"/>
  <c r="K50" i="30"/>
  <c r="M50" i="30" s="1"/>
  <c r="L4" i="30" s="1"/>
  <c r="K53" i="30"/>
  <c r="M53" i="30" s="1"/>
  <c r="K66" i="30"/>
  <c r="M66" i="30" s="1"/>
  <c r="K67" i="30"/>
  <c r="M67" i="30" s="1"/>
  <c r="M24" i="30"/>
  <c r="L26" i="30"/>
  <c r="N26" i="30" s="1"/>
  <c r="K30" i="30"/>
  <c r="M30" i="30" s="1"/>
  <c r="L35" i="30"/>
  <c r="N35" i="30" s="1"/>
  <c r="K36" i="30"/>
  <c r="M36" i="30" s="1"/>
  <c r="L40" i="30"/>
  <c r="N40" i="30" s="1"/>
  <c r="L41" i="30"/>
  <c r="N41" i="30" s="1"/>
  <c r="L43" i="30"/>
  <c r="N43" i="30" s="1"/>
  <c r="K48" i="30"/>
  <c r="M48" i="30" s="1"/>
  <c r="L50" i="30"/>
  <c r="N50" i="30" s="1"/>
  <c r="L53" i="30"/>
  <c r="N53" i="30" s="1"/>
  <c r="K54" i="30"/>
  <c r="M54" i="30" s="1"/>
  <c r="L56" i="30"/>
  <c r="N56" i="30" s="1"/>
  <c r="N62" i="30"/>
  <c r="N63" i="30"/>
  <c r="N27" i="30"/>
  <c r="N37" i="30"/>
  <c r="L69" i="30"/>
  <c r="N69" i="30" s="1"/>
  <c r="K22" i="30"/>
  <c r="M22" i="30" s="1"/>
  <c r="K27" i="30"/>
  <c r="L30" i="30"/>
  <c r="N30" i="30" s="1"/>
  <c r="L31" i="30"/>
  <c r="N31" i="30" s="1"/>
  <c r="K35" i="30"/>
  <c r="M35" i="30" s="1"/>
  <c r="K37" i="30"/>
  <c r="M37" i="30" s="1"/>
  <c r="K41" i="30"/>
  <c r="M41" i="30" s="1"/>
  <c r="K57" i="30"/>
  <c r="M57" i="30" s="1"/>
  <c r="N23" i="30"/>
  <c r="M27" i="30"/>
  <c r="N67" i="30"/>
  <c r="I97" i="5"/>
  <c r="H97" i="5"/>
  <c r="I96" i="5"/>
  <c r="H96" i="5"/>
  <c r="I95" i="5"/>
  <c r="H95" i="5"/>
  <c r="I85" i="5"/>
  <c r="H85" i="5"/>
  <c r="I84" i="5"/>
  <c r="H84" i="5"/>
  <c r="I83" i="5"/>
  <c r="H83" i="5"/>
  <c r="I73" i="5"/>
  <c r="H73" i="5"/>
  <c r="I72" i="5"/>
  <c r="H72" i="5"/>
  <c r="I71" i="5"/>
  <c r="H71" i="5"/>
  <c r="I61" i="5"/>
  <c r="H61" i="5"/>
  <c r="I60" i="5"/>
  <c r="H60" i="5"/>
  <c r="I59" i="5"/>
  <c r="H59" i="5"/>
  <c r="I49" i="5"/>
  <c r="H49" i="5"/>
  <c r="I48" i="5"/>
  <c r="H48" i="5"/>
  <c r="I47" i="5"/>
  <c r="H47" i="5"/>
  <c r="I37" i="5"/>
  <c r="H37" i="5"/>
  <c r="I36" i="5"/>
  <c r="H36" i="5"/>
  <c r="I35" i="5"/>
  <c r="H35" i="5"/>
  <c r="I25" i="5"/>
  <c r="H25" i="5"/>
  <c r="I24" i="5"/>
  <c r="H24" i="5"/>
  <c r="I23" i="5"/>
  <c r="H23" i="5"/>
  <c r="I13" i="5"/>
  <c r="H13" i="5"/>
  <c r="I12" i="5"/>
  <c r="H12" i="5"/>
  <c r="I11" i="5"/>
  <c r="H11" i="5"/>
  <c r="I85" i="2"/>
  <c r="H85" i="2"/>
  <c r="I84" i="2"/>
  <c r="H84" i="2"/>
  <c r="I83" i="2"/>
  <c r="H83" i="2"/>
  <c r="I145" i="2"/>
  <c r="H145" i="2"/>
  <c r="I144" i="2"/>
  <c r="H144" i="2"/>
  <c r="I143" i="2"/>
  <c r="H143" i="2"/>
  <c r="I133" i="2"/>
  <c r="H133" i="2"/>
  <c r="I132" i="2"/>
  <c r="H132" i="2"/>
  <c r="I131" i="2"/>
  <c r="H131" i="2"/>
  <c r="I121" i="2"/>
  <c r="H121" i="2"/>
  <c r="I120" i="2"/>
  <c r="H120" i="2"/>
  <c r="I119" i="2"/>
  <c r="H119" i="2"/>
  <c r="I109" i="2"/>
  <c r="H109" i="2"/>
  <c r="I108" i="2"/>
  <c r="H108" i="2"/>
  <c r="I107" i="2"/>
  <c r="H107" i="2"/>
  <c r="I97" i="2"/>
  <c r="H97" i="2"/>
  <c r="I96" i="2"/>
  <c r="H96" i="2"/>
  <c r="I95" i="2"/>
  <c r="H95" i="2"/>
  <c r="I73" i="2"/>
  <c r="H73" i="2"/>
  <c r="I72" i="2"/>
  <c r="H72" i="2"/>
  <c r="I71" i="2"/>
  <c r="H71" i="2"/>
  <c r="I61" i="2"/>
  <c r="H61" i="2"/>
  <c r="I60" i="2"/>
  <c r="H60" i="2"/>
  <c r="I59" i="2"/>
  <c r="H59" i="2"/>
  <c r="I49" i="2"/>
  <c r="H49" i="2"/>
  <c r="I48" i="2"/>
  <c r="H48" i="2"/>
  <c r="I47" i="2"/>
  <c r="H47" i="2"/>
  <c r="I37" i="2"/>
  <c r="H37" i="2"/>
  <c r="I36" i="2"/>
  <c r="H36" i="2"/>
  <c r="I35" i="2"/>
  <c r="H35" i="2"/>
  <c r="I25" i="2"/>
  <c r="H25" i="2"/>
  <c r="I24" i="2"/>
  <c r="H24" i="2"/>
  <c r="I23" i="2"/>
  <c r="H23" i="2"/>
  <c r="I13" i="2"/>
  <c r="H13" i="2"/>
  <c r="I12" i="2"/>
  <c r="I11" i="2"/>
  <c r="H12" i="2"/>
  <c r="H11" i="2"/>
  <c r="F3" i="34" l="1"/>
  <c r="L4" i="31"/>
  <c r="K4" i="31"/>
  <c r="L3" i="30"/>
  <c r="E4" i="34"/>
  <c r="E3" i="34"/>
  <c r="F4" i="34"/>
  <c r="K4" i="34"/>
  <c r="L4" i="34"/>
  <c r="I4" i="34"/>
  <c r="H4" i="34"/>
  <c r="I3" i="34"/>
  <c r="N3" i="34" s="1"/>
  <c r="H3" i="34"/>
  <c r="L3" i="34"/>
  <c r="K3" i="34"/>
  <c r="H3" i="33"/>
  <c r="F3" i="33"/>
  <c r="E3" i="33"/>
  <c r="H4" i="33"/>
  <c r="E4" i="33"/>
  <c r="K3" i="33"/>
  <c r="N3" i="33"/>
  <c r="I4" i="33"/>
  <c r="F4" i="33"/>
  <c r="H4" i="31"/>
  <c r="I4" i="31"/>
  <c r="E4" i="31"/>
  <c r="F4" i="31"/>
  <c r="F3" i="31"/>
  <c r="K3" i="31"/>
  <c r="H3" i="31"/>
  <c r="E3" i="31"/>
  <c r="I3" i="31"/>
  <c r="K4" i="30"/>
  <c r="K3" i="30"/>
  <c r="I4" i="30"/>
  <c r="H4" i="30"/>
  <c r="I3" i="30"/>
  <c r="H3" i="30"/>
  <c r="F4" i="30"/>
  <c r="E4" i="30"/>
  <c r="E3" i="30"/>
  <c r="F3" i="30"/>
  <c r="M4" i="34" l="1"/>
  <c r="N3" i="30"/>
  <c r="M3" i="34"/>
  <c r="N4" i="34"/>
  <c r="M4" i="33"/>
  <c r="M3" i="33"/>
  <c r="N4" i="33"/>
  <c r="N4" i="31"/>
  <c r="N3" i="31"/>
  <c r="M3" i="31"/>
  <c r="M4" i="31"/>
  <c r="M3" i="30"/>
  <c r="N4" i="30"/>
  <c r="M4" i="30"/>
  <c r="G96" i="5"/>
  <c r="F96" i="5"/>
  <c r="G84" i="5"/>
  <c r="F84" i="5"/>
  <c r="G72" i="5"/>
  <c r="F72" i="5"/>
  <c r="G60" i="5"/>
  <c r="F60" i="5"/>
  <c r="G48" i="5"/>
  <c r="F48" i="5"/>
  <c r="G36" i="5"/>
  <c r="F36" i="5"/>
  <c r="G24" i="5"/>
  <c r="F24" i="5"/>
  <c r="G12" i="5"/>
  <c r="F12" i="5"/>
  <c r="G144" i="2"/>
  <c r="F144" i="2"/>
  <c r="G132" i="2"/>
  <c r="F132" i="2"/>
  <c r="G120" i="2"/>
  <c r="F120" i="2"/>
  <c r="G108" i="2"/>
  <c r="F108" i="2"/>
  <c r="G96" i="2"/>
  <c r="F96" i="2"/>
  <c r="G84" i="2"/>
  <c r="F84" i="2"/>
  <c r="G72" i="2"/>
  <c r="F72" i="2"/>
  <c r="G60" i="2"/>
  <c r="F60" i="2"/>
  <c r="G48" i="2"/>
  <c r="F48" i="2"/>
  <c r="G36" i="2"/>
  <c r="F36" i="2"/>
  <c r="G24" i="2"/>
  <c r="F24" i="2"/>
  <c r="G12" i="2"/>
  <c r="F12" i="2"/>
  <c r="G97" i="5"/>
  <c r="F97" i="5"/>
  <c r="G95" i="5"/>
  <c r="F95" i="5"/>
  <c r="G85" i="5"/>
  <c r="F85" i="5"/>
  <c r="G83" i="5"/>
  <c r="F83" i="5"/>
  <c r="G73" i="5"/>
  <c r="F73" i="5"/>
  <c r="G71" i="5"/>
  <c r="F71" i="5"/>
  <c r="G61" i="5"/>
  <c r="F61" i="5"/>
  <c r="G59" i="5"/>
  <c r="F59" i="5"/>
  <c r="G49" i="5"/>
  <c r="F49" i="5"/>
  <c r="G47" i="5"/>
  <c r="F47" i="5"/>
  <c r="G37" i="5"/>
  <c r="F37" i="5"/>
  <c r="G35" i="5"/>
  <c r="F35" i="5"/>
  <c r="G25" i="5"/>
  <c r="F25" i="5"/>
  <c r="G23" i="5"/>
  <c r="F23" i="5"/>
  <c r="G13" i="5"/>
  <c r="F13" i="5"/>
  <c r="G11" i="5"/>
  <c r="F11" i="5"/>
  <c r="B118" i="20" l="1"/>
  <c r="H113" i="20"/>
  <c r="H114" i="20" s="1"/>
  <c r="G113" i="20"/>
  <c r="G114" i="20" s="1"/>
  <c r="F113" i="20"/>
  <c r="F114" i="20" s="1"/>
  <c r="E113" i="20"/>
  <c r="E114" i="20" s="1"/>
  <c r="D113" i="20"/>
  <c r="D114" i="20" s="1"/>
  <c r="B113" i="20"/>
  <c r="B114" i="20" s="1"/>
  <c r="H81" i="20"/>
  <c r="H82" i="20" s="1"/>
  <c r="G81" i="20"/>
  <c r="G82" i="20" s="1"/>
  <c r="E81" i="20"/>
  <c r="E82" i="20" s="1"/>
  <c r="D81" i="20"/>
  <c r="D82" i="20" s="1"/>
  <c r="B81" i="20"/>
  <c r="B82" i="20" s="1"/>
  <c r="B86" i="20"/>
  <c r="F81" i="20"/>
  <c r="F82" i="20" s="1"/>
  <c r="H51" i="20"/>
  <c r="H52" i="20" s="1"/>
  <c r="G51" i="20"/>
  <c r="G52" i="20" s="1"/>
  <c r="F51" i="20"/>
  <c r="F52" i="20" s="1"/>
  <c r="E51" i="20"/>
  <c r="E52" i="20" s="1"/>
  <c r="D51" i="20"/>
  <c r="D52" i="20" s="1"/>
  <c r="B51" i="20"/>
  <c r="B52" i="20" s="1"/>
  <c r="B56" i="20"/>
  <c r="B132" i="19"/>
  <c r="B102" i="19"/>
  <c r="B65" i="19"/>
  <c r="B31" i="19"/>
  <c r="B26" i="20"/>
  <c r="H21" i="20"/>
  <c r="H22" i="20" s="1"/>
  <c r="G21" i="20"/>
  <c r="G22" i="20" s="1"/>
  <c r="F21" i="20"/>
  <c r="F22" i="20" s="1"/>
  <c r="E21" i="20"/>
  <c r="E22" i="20" s="1"/>
  <c r="D21" i="20"/>
  <c r="D22" i="20" s="1"/>
  <c r="B21" i="20"/>
  <c r="B22" i="20" s="1"/>
  <c r="C117" i="20" l="1"/>
  <c r="C116" i="20"/>
  <c r="C85" i="20"/>
  <c r="C84" i="20"/>
  <c r="C86" i="20" s="1"/>
  <c r="C55" i="20"/>
  <c r="C54" i="20"/>
  <c r="C56" i="20" s="1"/>
  <c r="C24" i="20"/>
  <c r="C26" i="20" s="1"/>
  <c r="C25" i="20"/>
  <c r="E7" i="14" l="1"/>
  <c r="C118" i="20"/>
  <c r="H127" i="19"/>
  <c r="H128" i="19" s="1"/>
  <c r="F127" i="19"/>
  <c r="F128" i="19" s="1"/>
  <c r="E127" i="19"/>
  <c r="E128" i="19" s="1"/>
  <c r="D127" i="19"/>
  <c r="D128" i="19" s="1"/>
  <c r="B127" i="19"/>
  <c r="B128" i="19" s="1"/>
  <c r="G127" i="19"/>
  <c r="G128" i="19" s="1"/>
  <c r="H97" i="19"/>
  <c r="H98" i="19" s="1"/>
  <c r="G97" i="19"/>
  <c r="G98" i="19" s="1"/>
  <c r="F97" i="19"/>
  <c r="F98" i="19" s="1"/>
  <c r="E97" i="19"/>
  <c r="E98" i="19" s="1"/>
  <c r="D97" i="19"/>
  <c r="D98" i="19" s="1"/>
  <c r="B97" i="19"/>
  <c r="B98" i="19" s="1"/>
  <c r="E61" i="19"/>
  <c r="H60" i="19"/>
  <c r="H61" i="19" s="1"/>
  <c r="G60" i="19"/>
  <c r="G61" i="19" s="1"/>
  <c r="F60" i="19"/>
  <c r="F61" i="19" s="1"/>
  <c r="E60" i="19"/>
  <c r="D60" i="19"/>
  <c r="D61" i="19" s="1"/>
  <c r="B60" i="19"/>
  <c r="B61" i="19" s="1"/>
  <c r="E8" i="14" l="1"/>
  <c r="C63" i="19"/>
  <c r="C65" i="19" s="1"/>
  <c r="C64" i="19"/>
  <c r="C101" i="19"/>
  <c r="C100" i="19"/>
  <c r="C131" i="19"/>
  <c r="C130" i="19"/>
  <c r="B26" i="19"/>
  <c r="B27" i="19" s="1"/>
  <c r="H26" i="19"/>
  <c r="H27" i="19" s="1"/>
  <c r="G26" i="19"/>
  <c r="G27" i="19" s="1"/>
  <c r="F26" i="19"/>
  <c r="F27" i="19" s="1"/>
  <c r="E26" i="19"/>
  <c r="E27" i="19" s="1"/>
  <c r="D26" i="19"/>
  <c r="D27" i="19" s="1"/>
  <c r="C132" i="19" l="1"/>
  <c r="C29" i="19"/>
  <c r="C102" i="19"/>
  <c r="C30" i="19"/>
  <c r="J122" i="14"/>
  <c r="J121" i="14"/>
  <c r="J119" i="14"/>
  <c r="J118" i="14"/>
  <c r="J117" i="14"/>
  <c r="J115" i="14"/>
  <c r="J114" i="14"/>
  <c r="J113" i="14"/>
  <c r="J109" i="14"/>
  <c r="J108" i="14"/>
  <c r="J106" i="14"/>
  <c r="J105" i="14"/>
  <c r="J104" i="14"/>
  <c r="J102" i="14"/>
  <c r="J101" i="14"/>
  <c r="J100" i="14"/>
  <c r="J96" i="14"/>
  <c r="J95" i="14"/>
  <c r="J93" i="14"/>
  <c r="J92" i="14"/>
  <c r="J91" i="14"/>
  <c r="J89" i="14"/>
  <c r="J88" i="14"/>
  <c r="J87" i="14"/>
  <c r="J80" i="14"/>
  <c r="J76" i="14"/>
  <c r="J70" i="14"/>
  <c r="J69" i="14"/>
  <c r="J67" i="14"/>
  <c r="J66" i="14"/>
  <c r="J65" i="14"/>
  <c r="J63" i="14"/>
  <c r="J62" i="14"/>
  <c r="J61" i="14"/>
  <c r="J57" i="14"/>
  <c r="J56" i="14"/>
  <c r="J54" i="14"/>
  <c r="J53" i="14"/>
  <c r="J52" i="14"/>
  <c r="J50" i="14"/>
  <c r="J49" i="14"/>
  <c r="J48" i="14"/>
  <c r="J44" i="14"/>
  <c r="J43" i="14"/>
  <c r="J41" i="14"/>
  <c r="J40" i="14"/>
  <c r="J39" i="14"/>
  <c r="J37" i="14"/>
  <c r="J36" i="14"/>
  <c r="J35" i="14"/>
  <c r="J28" i="14"/>
  <c r="J24" i="14"/>
  <c r="I122" i="14"/>
  <c r="L122" i="14" s="1"/>
  <c r="H122" i="14"/>
  <c r="E122" i="14"/>
  <c r="G122" i="14" s="1"/>
  <c r="I121" i="14"/>
  <c r="H121" i="14"/>
  <c r="E121" i="14"/>
  <c r="G121" i="14" s="1"/>
  <c r="E120" i="14"/>
  <c r="G120" i="14" s="1"/>
  <c r="I119" i="14"/>
  <c r="H119" i="14"/>
  <c r="E119" i="14"/>
  <c r="G119" i="14" s="1"/>
  <c r="I118" i="14"/>
  <c r="H118" i="14"/>
  <c r="E118" i="14"/>
  <c r="G118" i="14" s="1"/>
  <c r="I117" i="14"/>
  <c r="H117" i="14"/>
  <c r="E117" i="14"/>
  <c r="G117" i="14" s="1"/>
  <c r="E116" i="14"/>
  <c r="G116" i="14" s="1"/>
  <c r="I115" i="14"/>
  <c r="L115" i="14" s="1"/>
  <c r="H115" i="14"/>
  <c r="E115" i="14"/>
  <c r="G115" i="14" s="1"/>
  <c r="I114" i="14"/>
  <c r="H114" i="14"/>
  <c r="E114" i="14"/>
  <c r="G114" i="14" s="1"/>
  <c r="I113" i="14"/>
  <c r="H113" i="14"/>
  <c r="E113" i="14"/>
  <c r="G113" i="14" s="1"/>
  <c r="E112" i="14"/>
  <c r="G112" i="14" s="1"/>
  <c r="I109" i="14"/>
  <c r="H109" i="14"/>
  <c r="E109" i="14"/>
  <c r="G109" i="14" s="1"/>
  <c r="I108" i="14"/>
  <c r="H108" i="14"/>
  <c r="E108" i="14"/>
  <c r="G108" i="14" s="1"/>
  <c r="E107" i="14"/>
  <c r="G107" i="14" s="1"/>
  <c r="I106" i="14"/>
  <c r="H106" i="14"/>
  <c r="E106" i="14"/>
  <c r="G106" i="14" s="1"/>
  <c r="I105" i="14"/>
  <c r="H105" i="14"/>
  <c r="E105" i="14"/>
  <c r="G105" i="14" s="1"/>
  <c r="I104" i="14"/>
  <c r="H104" i="14"/>
  <c r="E104" i="14"/>
  <c r="G104" i="14" s="1"/>
  <c r="E103" i="14"/>
  <c r="G103" i="14" s="1"/>
  <c r="I102" i="14"/>
  <c r="H102" i="14"/>
  <c r="E102" i="14"/>
  <c r="G102" i="14" s="1"/>
  <c r="I101" i="14"/>
  <c r="H101" i="14"/>
  <c r="E101" i="14"/>
  <c r="G101" i="14" s="1"/>
  <c r="I100" i="14"/>
  <c r="H100" i="14"/>
  <c r="E100" i="14"/>
  <c r="G100" i="14" s="1"/>
  <c r="E99" i="14"/>
  <c r="G99" i="14" s="1"/>
  <c r="J83" i="14"/>
  <c r="J82" i="14"/>
  <c r="J79" i="14"/>
  <c r="J78" i="14"/>
  <c r="J75" i="14"/>
  <c r="J74" i="14"/>
  <c r="I96" i="14"/>
  <c r="L96" i="14" s="1"/>
  <c r="H96" i="14"/>
  <c r="E96" i="14"/>
  <c r="G96" i="14" s="1"/>
  <c r="I95" i="14"/>
  <c r="H95" i="14"/>
  <c r="E95" i="14"/>
  <c r="G95" i="14" s="1"/>
  <c r="E94" i="14"/>
  <c r="G94" i="14" s="1"/>
  <c r="I93" i="14"/>
  <c r="H93" i="14"/>
  <c r="E93" i="14"/>
  <c r="G93" i="14" s="1"/>
  <c r="I92" i="14"/>
  <c r="H92" i="14"/>
  <c r="E92" i="14"/>
  <c r="G92" i="14" s="1"/>
  <c r="I91" i="14"/>
  <c r="H91" i="14"/>
  <c r="E91" i="14"/>
  <c r="G91" i="14" s="1"/>
  <c r="E90" i="14"/>
  <c r="G90" i="14" s="1"/>
  <c r="I89" i="14"/>
  <c r="H89" i="14"/>
  <c r="E89" i="14"/>
  <c r="G89" i="14" s="1"/>
  <c r="I88" i="14"/>
  <c r="H88" i="14"/>
  <c r="E88" i="14"/>
  <c r="G88" i="14" s="1"/>
  <c r="I87" i="14"/>
  <c r="H87" i="14"/>
  <c r="E87" i="14"/>
  <c r="G87" i="14" s="1"/>
  <c r="E86" i="14"/>
  <c r="G86" i="14" s="1"/>
  <c r="J31" i="14"/>
  <c r="J27" i="14"/>
  <c r="J30" i="14"/>
  <c r="J26" i="14"/>
  <c r="J23" i="14"/>
  <c r="J22" i="14"/>
  <c r="I70" i="14"/>
  <c r="H70" i="14"/>
  <c r="E70" i="14"/>
  <c r="G70" i="14" s="1"/>
  <c r="I69" i="14"/>
  <c r="H69" i="14"/>
  <c r="E69" i="14"/>
  <c r="G69" i="14" s="1"/>
  <c r="E68" i="14"/>
  <c r="G68" i="14" s="1"/>
  <c r="I67" i="14"/>
  <c r="H67" i="14"/>
  <c r="E67" i="14"/>
  <c r="G67" i="14" s="1"/>
  <c r="I66" i="14"/>
  <c r="H66" i="14"/>
  <c r="E66" i="14"/>
  <c r="G66" i="14" s="1"/>
  <c r="I65" i="14"/>
  <c r="H65" i="14"/>
  <c r="E65" i="14"/>
  <c r="G65" i="14" s="1"/>
  <c r="E64" i="14"/>
  <c r="G64" i="14" s="1"/>
  <c r="I63" i="14"/>
  <c r="H63" i="14"/>
  <c r="E63" i="14"/>
  <c r="G63" i="14" s="1"/>
  <c r="I62" i="14"/>
  <c r="H62" i="14"/>
  <c r="E62" i="14"/>
  <c r="G62" i="14" s="1"/>
  <c r="I61" i="14"/>
  <c r="H61" i="14"/>
  <c r="E61" i="14"/>
  <c r="G61" i="14" s="1"/>
  <c r="E60" i="14"/>
  <c r="G60" i="14" s="1"/>
  <c r="I57" i="14"/>
  <c r="H57" i="14"/>
  <c r="E57" i="14"/>
  <c r="G57" i="14" s="1"/>
  <c r="I56" i="14"/>
  <c r="H56" i="14"/>
  <c r="E56" i="14"/>
  <c r="G56" i="14" s="1"/>
  <c r="E55" i="14"/>
  <c r="G55" i="14" s="1"/>
  <c r="I54" i="14"/>
  <c r="H54" i="14"/>
  <c r="E54" i="14"/>
  <c r="G54" i="14" s="1"/>
  <c r="I53" i="14"/>
  <c r="H53" i="14"/>
  <c r="E53" i="14"/>
  <c r="G53" i="14" s="1"/>
  <c r="I52" i="14"/>
  <c r="H52" i="14"/>
  <c r="E52" i="14"/>
  <c r="G52" i="14" s="1"/>
  <c r="E51" i="14"/>
  <c r="G51" i="14" s="1"/>
  <c r="I50" i="14"/>
  <c r="H50" i="14"/>
  <c r="E50" i="14"/>
  <c r="G50" i="14" s="1"/>
  <c r="I49" i="14"/>
  <c r="H49" i="14"/>
  <c r="E49" i="14"/>
  <c r="G49" i="14" s="1"/>
  <c r="I48" i="14"/>
  <c r="H48" i="14"/>
  <c r="E48" i="14"/>
  <c r="G48" i="14" s="1"/>
  <c r="E47" i="14"/>
  <c r="G47" i="14" s="1"/>
  <c r="I44" i="14"/>
  <c r="H44" i="14"/>
  <c r="E44" i="14"/>
  <c r="G44" i="14" s="1"/>
  <c r="I43" i="14"/>
  <c r="H43" i="14"/>
  <c r="E43" i="14"/>
  <c r="G43" i="14" s="1"/>
  <c r="E42" i="14"/>
  <c r="G42" i="14" s="1"/>
  <c r="I41" i="14"/>
  <c r="H41" i="14"/>
  <c r="E41" i="14"/>
  <c r="G41" i="14" s="1"/>
  <c r="I40" i="14"/>
  <c r="H40" i="14"/>
  <c r="E40" i="14"/>
  <c r="G40" i="14" s="1"/>
  <c r="I39" i="14"/>
  <c r="H39" i="14"/>
  <c r="E39" i="14"/>
  <c r="G39" i="14" s="1"/>
  <c r="E38" i="14"/>
  <c r="G38" i="14" s="1"/>
  <c r="I37" i="14"/>
  <c r="H37" i="14"/>
  <c r="E37" i="14"/>
  <c r="G37" i="14" s="1"/>
  <c r="I36" i="14"/>
  <c r="H36" i="14"/>
  <c r="E36" i="14"/>
  <c r="G36" i="14" s="1"/>
  <c r="I35" i="14"/>
  <c r="H35" i="14"/>
  <c r="E35" i="14"/>
  <c r="G35" i="14" s="1"/>
  <c r="E34" i="14"/>
  <c r="G34" i="14" s="1"/>
  <c r="I83" i="14"/>
  <c r="H83" i="14"/>
  <c r="E83" i="14"/>
  <c r="G83" i="14" s="1"/>
  <c r="I82" i="14"/>
  <c r="H82" i="14"/>
  <c r="E82" i="14"/>
  <c r="G82" i="14" s="1"/>
  <c r="E81" i="14"/>
  <c r="G81" i="14" s="1"/>
  <c r="I80" i="14"/>
  <c r="H80" i="14"/>
  <c r="K80" i="14" s="1"/>
  <c r="E80" i="14"/>
  <c r="G80" i="14" s="1"/>
  <c r="I79" i="14"/>
  <c r="H79" i="14"/>
  <c r="E79" i="14"/>
  <c r="G79" i="14" s="1"/>
  <c r="I78" i="14"/>
  <c r="H78" i="14"/>
  <c r="E78" i="14"/>
  <c r="G78" i="14" s="1"/>
  <c r="E77" i="14"/>
  <c r="G77" i="14" s="1"/>
  <c r="I76" i="14"/>
  <c r="H76" i="14"/>
  <c r="E76" i="14"/>
  <c r="G76" i="14" s="1"/>
  <c r="I75" i="14"/>
  <c r="H75" i="14"/>
  <c r="E75" i="14"/>
  <c r="G75" i="14" s="1"/>
  <c r="I74" i="14"/>
  <c r="H74" i="14"/>
  <c r="E74" i="14"/>
  <c r="G74" i="14" s="1"/>
  <c r="E73" i="14"/>
  <c r="G73" i="14" s="1"/>
  <c r="I30" i="14"/>
  <c r="L30" i="14" s="1"/>
  <c r="H30" i="14"/>
  <c r="E30" i="14"/>
  <c r="G30" i="14" s="1"/>
  <c r="I26" i="14"/>
  <c r="H26" i="14"/>
  <c r="E26" i="14"/>
  <c r="G26" i="14" s="1"/>
  <c r="I22" i="14"/>
  <c r="H22" i="14"/>
  <c r="E22" i="14"/>
  <c r="G22" i="14" s="1"/>
  <c r="I31" i="14"/>
  <c r="H31" i="14"/>
  <c r="E31" i="14"/>
  <c r="G31" i="14" s="1"/>
  <c r="E29" i="14"/>
  <c r="G29" i="14" s="1"/>
  <c r="I28" i="14"/>
  <c r="H28" i="14"/>
  <c r="E28" i="14"/>
  <c r="G28" i="14" s="1"/>
  <c r="I27" i="14"/>
  <c r="H27" i="14"/>
  <c r="E27" i="14"/>
  <c r="G27" i="14" s="1"/>
  <c r="E25" i="14"/>
  <c r="G25" i="14" s="1"/>
  <c r="I24" i="14"/>
  <c r="L24" i="14" s="1"/>
  <c r="H24" i="14"/>
  <c r="E24" i="14"/>
  <c r="G24" i="14" s="1"/>
  <c r="I23" i="14"/>
  <c r="H23" i="14"/>
  <c r="E23" i="14"/>
  <c r="G23" i="14" s="1"/>
  <c r="E21" i="14"/>
  <c r="G21" i="14" s="1"/>
  <c r="K87" i="14" l="1"/>
  <c r="K24" i="14"/>
  <c r="K22" i="14"/>
  <c r="D8" i="14"/>
  <c r="F8" i="14" s="1"/>
  <c r="K108" i="14"/>
  <c r="K101" i="14"/>
  <c r="C31" i="19"/>
  <c r="K119" i="14"/>
  <c r="K93" i="14"/>
  <c r="L106" i="14"/>
  <c r="K37" i="14"/>
  <c r="K50" i="14"/>
  <c r="L50" i="14"/>
  <c r="L37" i="14"/>
  <c r="L80" i="14"/>
  <c r="L54" i="14"/>
  <c r="K89" i="14"/>
  <c r="K28" i="14"/>
  <c r="K75" i="14"/>
  <c r="K83" i="14"/>
  <c r="L70" i="14"/>
  <c r="K78" i="14"/>
  <c r="L43" i="14"/>
  <c r="K56" i="14"/>
  <c r="L61" i="14"/>
  <c r="L35" i="14"/>
  <c r="L52" i="14"/>
  <c r="L76" i="14"/>
  <c r="L102" i="14"/>
  <c r="K115" i="14"/>
  <c r="K76" i="14"/>
  <c r="K102" i="14"/>
  <c r="K41" i="14"/>
  <c r="L113" i="14"/>
  <c r="L74" i="14"/>
  <c r="L82" i="14"/>
  <c r="K113" i="14"/>
  <c r="L26" i="14"/>
  <c r="L22" i="14"/>
  <c r="K26" i="14"/>
  <c r="K30" i="14"/>
  <c r="L39" i="14"/>
  <c r="L65" i="14"/>
  <c r="K39" i="14"/>
  <c r="K109" i="14"/>
  <c r="L108" i="14"/>
  <c r="L78" i="14"/>
  <c r="K100" i="14"/>
  <c r="L87" i="14"/>
  <c r="L27" i="14"/>
  <c r="L31" i="14"/>
  <c r="L49" i="14"/>
  <c r="L57" i="14"/>
  <c r="K106" i="14"/>
  <c r="L28" i="14"/>
  <c r="L75" i="14"/>
  <c r="L83" i="14"/>
  <c r="K44" i="14"/>
  <c r="K54" i="14"/>
  <c r="K122" i="14"/>
  <c r="L121" i="14"/>
  <c r="K114" i="14"/>
  <c r="L119" i="14"/>
  <c r="L114" i="14"/>
  <c r="K121" i="14"/>
  <c r="L100" i="14"/>
  <c r="L93" i="14"/>
  <c r="L88" i="14"/>
  <c r="L95" i="14"/>
  <c r="K88" i="14"/>
  <c r="L89" i="14"/>
  <c r="L63" i="14"/>
  <c r="L67" i="14"/>
  <c r="K63" i="14"/>
  <c r="K67" i="14"/>
  <c r="K48" i="14"/>
  <c r="L48" i="14"/>
  <c r="K36" i="14"/>
  <c r="L41" i="14"/>
  <c r="K91" i="14"/>
  <c r="L117" i="14"/>
  <c r="L118" i="14"/>
  <c r="K117" i="14"/>
  <c r="K118" i="14"/>
  <c r="L91" i="14"/>
  <c r="K104" i="14"/>
  <c r="K105" i="14"/>
  <c r="L56" i="14"/>
  <c r="L104" i="14"/>
  <c r="L69" i="14"/>
  <c r="L105" i="14"/>
  <c r="K61" i="14"/>
  <c r="K95" i="14"/>
  <c r="K96" i="14"/>
  <c r="L101" i="14"/>
  <c r="K69" i="14"/>
  <c r="L109" i="14"/>
  <c r="K53" i="14"/>
  <c r="L53" i="14"/>
  <c r="K62" i="14"/>
  <c r="L62" i="14"/>
  <c r="K27" i="14"/>
  <c r="K23" i="14"/>
  <c r="K66" i="14"/>
  <c r="L23" i="14"/>
  <c r="L66" i="14"/>
  <c r="K31" i="14"/>
  <c r="K49" i="14"/>
  <c r="K57" i="14"/>
  <c r="K92" i="14"/>
  <c r="L92" i="14"/>
  <c r="K74" i="14"/>
  <c r="L79" i="14"/>
  <c r="K82" i="14"/>
  <c r="K79" i="14"/>
  <c r="K70" i="14"/>
  <c r="K65" i="14"/>
  <c r="K52" i="14"/>
  <c r="K40" i="14"/>
  <c r="K35" i="14"/>
  <c r="L36" i="14"/>
  <c r="L40" i="14"/>
  <c r="K43" i="14"/>
  <c r="L44" i="14"/>
  <c r="D7" i="14" l="1"/>
  <c r="F7" i="14" s="1"/>
  <c r="G145" i="2"/>
  <c r="F145" i="2"/>
  <c r="G143" i="2"/>
  <c r="F143" i="2"/>
  <c r="G133" i="2"/>
  <c r="F133" i="2"/>
  <c r="G131" i="2"/>
  <c r="F131" i="2"/>
  <c r="G121" i="2"/>
  <c r="F121" i="2"/>
  <c r="G119" i="2"/>
  <c r="F119" i="2"/>
  <c r="G109" i="2"/>
  <c r="F109" i="2"/>
  <c r="G107" i="2"/>
  <c r="F107" i="2"/>
  <c r="G97" i="2"/>
  <c r="F97" i="2"/>
  <c r="G95" i="2"/>
  <c r="F95" i="2"/>
  <c r="G85" i="2"/>
  <c r="F85" i="2"/>
  <c r="G83" i="2"/>
  <c r="F83" i="2"/>
  <c r="G73" i="2" l="1"/>
  <c r="F73" i="2"/>
  <c r="G71" i="2"/>
  <c r="F71" i="2"/>
  <c r="G61" i="2"/>
  <c r="F61" i="2"/>
  <c r="G59" i="2"/>
  <c r="F59" i="2"/>
  <c r="G49" i="2"/>
  <c r="F49" i="2"/>
  <c r="G47" i="2"/>
  <c r="F47" i="2"/>
  <c r="G37" i="2"/>
  <c r="F37" i="2"/>
  <c r="G35" i="2"/>
  <c r="F35" i="2"/>
  <c r="G25" i="2"/>
  <c r="F25" i="2"/>
  <c r="G13" i="2"/>
  <c r="F13" i="2"/>
  <c r="G23" i="2"/>
  <c r="F23" i="2"/>
  <c r="G11" i="2"/>
  <c r="F11" i="2"/>
  <c r="H107" i="14" l="1"/>
  <c r="K107" i="14" s="1"/>
  <c r="H103" i="14"/>
  <c r="K103" i="14" s="1"/>
  <c r="H99" i="14"/>
  <c r="K99" i="14" s="1"/>
  <c r="H42" i="14"/>
  <c r="K42" i="14" s="1"/>
  <c r="H38" i="14"/>
  <c r="K38" i="14" s="1"/>
  <c r="H34" i="14"/>
  <c r="K34" i="14" s="1"/>
  <c r="H81" i="14"/>
  <c r="K81" i="14" s="1"/>
  <c r="H77" i="14"/>
  <c r="K77" i="14" s="1"/>
  <c r="H73" i="14"/>
  <c r="K73" i="14" s="1"/>
  <c r="H68" i="14"/>
  <c r="K68" i="14" s="1"/>
  <c r="H64" i="14"/>
  <c r="K64" i="14" s="1"/>
  <c r="H60" i="14"/>
  <c r="K60" i="14" s="1"/>
  <c r="H21" i="14"/>
  <c r="K21" i="14" s="1"/>
  <c r="H120" i="14"/>
  <c r="K120" i="14" s="1"/>
  <c r="H116" i="14"/>
  <c r="K116" i="14" s="1"/>
  <c r="H112" i="14"/>
  <c r="K112" i="14" s="1"/>
  <c r="H94" i="14"/>
  <c r="K94" i="14" s="1"/>
  <c r="H90" i="14"/>
  <c r="K90" i="14" s="1"/>
  <c r="H86" i="14"/>
  <c r="K86" i="14" s="1"/>
  <c r="H55" i="14"/>
  <c r="K55" i="14" s="1"/>
  <c r="H51" i="14"/>
  <c r="K51" i="14" s="1"/>
  <c r="H47" i="14"/>
  <c r="K47" i="14" s="1"/>
  <c r="H29" i="14"/>
  <c r="K29" i="14" s="1"/>
  <c r="H25" i="14"/>
  <c r="K25" i="14" s="1"/>
  <c r="I81" i="14"/>
  <c r="L81" i="14" s="1"/>
  <c r="I68" i="14"/>
  <c r="L68" i="14" s="1"/>
  <c r="I64" i="14"/>
  <c r="L64" i="14" s="1"/>
  <c r="I60" i="14"/>
  <c r="L60" i="14" s="1"/>
  <c r="I120" i="14"/>
  <c r="L120" i="14" s="1"/>
  <c r="I116" i="14"/>
  <c r="L116" i="14" s="1"/>
  <c r="I112" i="14"/>
  <c r="L112" i="14" s="1"/>
  <c r="I94" i="14"/>
  <c r="L94" i="14" s="1"/>
  <c r="I90" i="14"/>
  <c r="L90" i="14" s="1"/>
  <c r="I86" i="14"/>
  <c r="L86" i="14" s="1"/>
  <c r="I55" i="14"/>
  <c r="L55" i="14" s="1"/>
  <c r="I51" i="14"/>
  <c r="L51" i="14" s="1"/>
  <c r="I47" i="14"/>
  <c r="L47" i="14" s="1"/>
  <c r="I77" i="14"/>
  <c r="L77" i="14" s="1"/>
  <c r="I25" i="14"/>
  <c r="L25" i="14" s="1"/>
  <c r="I21" i="14"/>
  <c r="L21" i="14" s="1"/>
  <c r="I107" i="14"/>
  <c r="L107" i="14" s="1"/>
  <c r="I103" i="14"/>
  <c r="L103" i="14" s="1"/>
  <c r="I99" i="14"/>
  <c r="L99" i="14" s="1"/>
  <c r="I42" i="14"/>
  <c r="L42" i="14" s="1"/>
  <c r="I38" i="14"/>
  <c r="L38" i="14" s="1"/>
  <c r="I34" i="14"/>
  <c r="L34" i="14" s="1"/>
  <c r="I29" i="14"/>
  <c r="L29" i="14" s="1"/>
  <c r="I73" i="14"/>
  <c r="L73" i="14" s="1"/>
  <c r="N75" i="14" l="1"/>
  <c r="N74" i="14"/>
  <c r="N76" i="14"/>
  <c r="N43" i="14"/>
  <c r="N44" i="14"/>
  <c r="N49" i="14"/>
  <c r="N48" i="14"/>
  <c r="N50" i="14"/>
  <c r="N91" i="14"/>
  <c r="N93" i="14"/>
  <c r="N92" i="14"/>
  <c r="N122" i="14"/>
  <c r="N121" i="14"/>
  <c r="N65" i="14"/>
  <c r="N66" i="14"/>
  <c r="N67" i="14"/>
  <c r="M28" i="14"/>
  <c r="M26" i="14"/>
  <c r="M27" i="14"/>
  <c r="M56" i="14"/>
  <c r="M57" i="14"/>
  <c r="M113" i="14"/>
  <c r="M114" i="14"/>
  <c r="M115" i="14"/>
  <c r="M70" i="14"/>
  <c r="M69" i="14"/>
  <c r="M83" i="14"/>
  <c r="M82" i="14"/>
  <c r="M101" i="14"/>
  <c r="M100" i="14"/>
  <c r="M102" i="14"/>
  <c r="N30" i="14"/>
  <c r="N31" i="14"/>
  <c r="N101" i="14"/>
  <c r="N100" i="14"/>
  <c r="N102" i="14"/>
  <c r="N24" i="14"/>
  <c r="N22" i="14"/>
  <c r="N23" i="14"/>
  <c r="N54" i="14"/>
  <c r="N53" i="14"/>
  <c r="N52" i="14"/>
  <c r="N96" i="14"/>
  <c r="N95" i="14"/>
  <c r="N69" i="14"/>
  <c r="N70" i="14"/>
  <c r="M31" i="14"/>
  <c r="M30" i="14"/>
  <c r="M87" i="14"/>
  <c r="M88" i="14"/>
  <c r="M89" i="14"/>
  <c r="M119" i="14"/>
  <c r="M118" i="14"/>
  <c r="M117" i="14"/>
  <c r="M24" i="14"/>
  <c r="M22" i="14"/>
  <c r="M23" i="14"/>
  <c r="M35" i="14"/>
  <c r="M36" i="14"/>
  <c r="M37" i="14"/>
  <c r="M105" i="14"/>
  <c r="M104" i="14"/>
  <c r="M106" i="14"/>
  <c r="N36" i="14"/>
  <c r="N35" i="14"/>
  <c r="N37" i="14"/>
  <c r="N105" i="14"/>
  <c r="N104" i="14"/>
  <c r="N106" i="14"/>
  <c r="N26" i="14"/>
  <c r="N27" i="14"/>
  <c r="N28" i="14"/>
  <c r="N57" i="14"/>
  <c r="N56" i="14"/>
  <c r="N115" i="14"/>
  <c r="N113" i="14"/>
  <c r="N114" i="14"/>
  <c r="M50" i="14"/>
  <c r="M49" i="14"/>
  <c r="M48" i="14"/>
  <c r="M93" i="14"/>
  <c r="M91" i="14"/>
  <c r="M92" i="14"/>
  <c r="M121" i="14"/>
  <c r="M122" i="14"/>
  <c r="M63" i="14"/>
  <c r="M62" i="14"/>
  <c r="M61" i="14"/>
  <c r="M75" i="14"/>
  <c r="M76" i="14"/>
  <c r="M74" i="14"/>
  <c r="M40" i="14"/>
  <c r="M41" i="14"/>
  <c r="M39" i="14"/>
  <c r="M108" i="14"/>
  <c r="M109" i="14"/>
  <c r="N40" i="14"/>
  <c r="N39" i="14"/>
  <c r="N41" i="14"/>
  <c r="N109" i="14"/>
  <c r="N108" i="14"/>
  <c r="N78" i="14"/>
  <c r="N80" i="14"/>
  <c r="N79" i="14"/>
  <c r="N87" i="14"/>
  <c r="N88" i="14"/>
  <c r="N89" i="14"/>
  <c r="N119" i="14"/>
  <c r="N117" i="14"/>
  <c r="N118" i="14"/>
  <c r="N62" i="14"/>
  <c r="N63" i="14"/>
  <c r="N61" i="14"/>
  <c r="N82" i="14"/>
  <c r="N83" i="14"/>
  <c r="M52" i="14"/>
  <c r="M54" i="14"/>
  <c r="M53" i="14"/>
  <c r="M95" i="14"/>
  <c r="M96" i="14"/>
  <c r="M67" i="14"/>
  <c r="M66" i="14"/>
  <c r="M65" i="14"/>
  <c r="M80" i="14"/>
  <c r="M79" i="14"/>
  <c r="M78" i="14"/>
  <c r="M44" i="14"/>
  <c r="M43" i="14"/>
  <c r="L4" i="14" l="1"/>
  <c r="F3" i="14"/>
  <c r="K3" i="14"/>
  <c r="F4" i="14"/>
  <c r="L3" i="14"/>
  <c r="K4" i="14"/>
  <c r="H3" i="14"/>
  <c r="E4" i="14"/>
  <c r="I4" i="14"/>
  <c r="I3" i="14"/>
  <c r="E3" i="14"/>
  <c r="H4" i="14"/>
  <c r="M3" i="14" l="1"/>
  <c r="N4" i="14"/>
  <c r="M4" i="14"/>
  <c r="N3" i="14"/>
</calcChain>
</file>

<file path=xl/sharedStrings.xml><?xml version="1.0" encoding="utf-8"?>
<sst xmlns="http://schemas.openxmlformats.org/spreadsheetml/2006/main" count="3013" uniqueCount="134">
  <si>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</si>
  <si>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</si>
  <si>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</si>
  <si>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</si>
  <si>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</si>
  <si>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</si>
  <si>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</si>
  <si>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</si>
  <si>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</si>
  <si>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</si>
  <si>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</si>
  <si>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</si>
  <si>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</si>
  <si>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</si>
  <si>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</si>
  <si>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</si>
  <si>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</si>
  <si>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</si>
  <si>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</si>
  <si>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</si>
  <si>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</si>
  <si>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</si>
  <si>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</si>
  <si>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</si>
  <si>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</si>
  <si>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</si>
  <si>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</si>
  <si>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</si>
  <si>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</si>
  <si>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</si>
  <si>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</si>
  <si>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</si>
  <si>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</si>
  <si>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</si>
  <si>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</si>
  <si>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</si>
  <si>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</si>
  <si>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</si>
  <si>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</si>
  <si>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</si>
  <si>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</si>
  <si>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</si>
  <si>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</si>
  <si>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</si>
  <si>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</si>
  <si>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</si>
  <si>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</si>
  <si>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</si>
  <si>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</si>
  <si>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</si>
  <si>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</si>
  <si>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</si>
  <si>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Intel Corporation</t>
  </si>
  <si>
    <t>Title:</t>
  </si>
  <si>
    <t>Document for:</t>
  </si>
  <si>
    <t>Discussion</t>
  </si>
  <si>
    <t>7.3.3</t>
  </si>
  <si>
    <t>RC/MPAC</t>
  </si>
  <si>
    <t>RC+CE/MPAC</t>
  </si>
  <si>
    <t>RTS/MPAC</t>
  </si>
  <si>
    <t>Offsets</t>
  </si>
  <si>
    <t>All methods</t>
  </si>
  <si>
    <t>3GPP RAN4 #76bis
Sophia-Antipolis, France, October 12-16, 2015</t>
  </si>
  <si>
    <t>Further analysis of harmonization test results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</si>
  <si>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</si>
  <si>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</si>
  <si>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</si>
  <si>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</si>
  <si>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</si>
  <si>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</si>
  <si>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</si>
  <si>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</si>
  <si>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</si>
  <si>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</si>
  <si>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</si>
  <si>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</si>
  <si>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</si>
  <si>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</si>
  <si>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</si>
  <si>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</si>
  <si>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</si>
  <si>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</si>
  <si>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</si>
  <si>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</si>
  <si>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</si>
  <si>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</si>
  <si>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</si>
  <si>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</si>
  <si>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</si>
  <si>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</si>
  <si>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</si>
  <si>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</si>
  <si>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</si>
  <si>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</si>
  <si>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</si>
  <si>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</si>
  <si>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</si>
  <si>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</si>
  <si>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</si>
  <si>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</si>
  <si>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</si>
  <si>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</si>
  <si>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</si>
  <si>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</si>
  <si>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</si>
  <si>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</si>
  <si>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</si>
  <si>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</si>
  <si>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</si>
  <si>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</si>
  <si>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</si>
  <si>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</si>
  <si>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</si>
  <si>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</si>
  <si>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</si>
  <si>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</si>
  <si>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</si>
  <si>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</si>
  <si>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</si>
  <si>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</si>
  <si>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</si>
  <si>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</si>
  <si>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</si>
  <si>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</si>
  <si>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</si>
  <si>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</si>
  <si>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</si>
  <si>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R4-15xxxx</t>
  </si>
  <si>
    <t>Opt.G</t>
  </si>
  <si>
    <t>G</t>
  </si>
  <si>
    <t>TBD</t>
  </si>
  <si>
    <t>ADTF error</t>
  </si>
  <si>
    <t>Add'l bias</t>
  </si>
  <si>
    <t>[0]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</si>
</sst>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35.319099999999999</c:v>
                </c:pt>
                <c:pt idx="1">
                  <c:v>35.247300000000003</c:v>
                </c:pt>
                <c:pt idx="2">
                  <c:v>35.122900000000001</c:v>
                </c:pt>
                <c:pt idx="3">
                  <c:v>34.928899999999999</c:v>
                </c:pt>
                <c:pt idx="4">
                  <c:v>34.6145</c:v>
                </c:pt>
                <c:pt idx="5">
                  <c:v>34.1023</c:v>
                </c:pt>
                <c:pt idx="6">
                  <c:v>33.248800000000003</c:v>
                </c:pt>
                <c:pt idx="7">
                  <c:v>32.005099999999999</c:v>
                </c:pt>
                <c:pt idx="8">
                  <c:v>30.127600000000001</c:v>
                </c:pt>
                <c:pt idx="9">
                  <c:v>27.6113</c:v>
                </c:pt>
                <c:pt idx="10">
                  <c:v>24.3432</c:v>
                </c:pt>
                <c:pt idx="11">
                  <c:v>20.537800000000001</c:v>
                </c:pt>
                <c:pt idx="12">
                  <c:v>16.408899999999999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35.403500000000001</c:v>
                </c:pt>
                <c:pt idx="2">
                  <c:v>35.3887</c:v>
                </c:pt>
                <c:pt idx="4">
                  <c:v>35.325699999999998</c:v>
                </c:pt>
                <c:pt idx="5">
                  <c:v>35.253500000000003</c:v>
                </c:pt>
                <c:pt idx="6">
                  <c:v>35.176699999999997</c:v>
                </c:pt>
                <c:pt idx="7">
                  <c:v>34.974699999999999</c:v>
                </c:pt>
                <c:pt idx="8">
                  <c:v>34.487099999999998</c:v>
                </c:pt>
                <c:pt idx="9">
                  <c:v>33.677199999999999</c:v>
                </c:pt>
                <c:pt idx="10">
                  <c:v>32.613999999999997</c:v>
                </c:pt>
                <c:pt idx="11">
                  <c:v>31.122800000000002</c:v>
                </c:pt>
                <c:pt idx="12">
                  <c:v>29.181699999999999</c:v>
                </c:pt>
                <c:pt idx="13">
                  <c:v>26.4529</c:v>
                </c:pt>
                <c:pt idx="14">
                  <c:v>23.194199999999999</c:v>
                </c:pt>
                <c:pt idx="15">
                  <c:v>19.417100000000001</c:v>
                </c:pt>
                <c:pt idx="16">
                  <c:v>15.2501</c:v>
                </c:pt>
                <c:pt idx="17">
                  <c:v>11.0054</c:v>
                </c:pt>
                <c:pt idx="18">
                  <c:v>6.7796799999999999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35.333799999999997</c:v>
                </c:pt>
                <c:pt idx="5">
                  <c:v>35.260399999999997</c:v>
                </c:pt>
                <c:pt idx="6">
                  <c:v>35.141599999999997</c:v>
                </c:pt>
                <c:pt idx="7">
                  <c:v>34.949800000000003</c:v>
                </c:pt>
                <c:pt idx="8">
                  <c:v>34.473300000000002</c:v>
                </c:pt>
                <c:pt idx="9">
                  <c:v>33.726799999999997</c:v>
                </c:pt>
                <c:pt idx="10">
                  <c:v>32.707299999999996</c:v>
                </c:pt>
                <c:pt idx="11">
                  <c:v>31.183399999999999</c:v>
                </c:pt>
                <c:pt idx="12">
                  <c:v>29.2652</c:v>
                </c:pt>
                <c:pt idx="13">
                  <c:v>26.617699999999999</c:v>
                </c:pt>
                <c:pt idx="14">
                  <c:v>23.456800000000001</c:v>
                </c:pt>
                <c:pt idx="15">
                  <c:v>19.720600000000001</c:v>
                </c:pt>
                <c:pt idx="16">
                  <c:v>15.6729</c:v>
                </c:pt>
                <c:pt idx="17">
                  <c:v>11.4793</c:v>
                </c:pt>
                <c:pt idx="18">
                  <c:v>7.2646800000000002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35.409199999999998</c:v>
                </c:pt>
                <c:pt idx="2">
                  <c:v>35.396999999999998</c:v>
                </c:pt>
                <c:pt idx="4">
                  <c:v>35.338700000000003</c:v>
                </c:pt>
                <c:pt idx="5">
                  <c:v>35.292900000000003</c:v>
                </c:pt>
                <c:pt idx="6">
                  <c:v>35.221699999999998</c:v>
                </c:pt>
                <c:pt idx="7">
                  <c:v>35.014000000000003</c:v>
                </c:pt>
                <c:pt idx="8">
                  <c:v>34.648099999999999</c:v>
                </c:pt>
                <c:pt idx="9">
                  <c:v>33.9392</c:v>
                </c:pt>
                <c:pt idx="10">
                  <c:v>32.929499999999997</c:v>
                </c:pt>
                <c:pt idx="11">
                  <c:v>31.5517</c:v>
                </c:pt>
                <c:pt idx="12">
                  <c:v>29.757999999999999</c:v>
                </c:pt>
                <c:pt idx="13">
                  <c:v>27.180700000000002</c:v>
                </c:pt>
                <c:pt idx="14">
                  <c:v>24.0701</c:v>
                </c:pt>
                <c:pt idx="15">
                  <c:v>20.3582</c:v>
                </c:pt>
                <c:pt idx="16">
                  <c:v>16.222100000000001</c:v>
                </c:pt>
                <c:pt idx="17">
                  <c:v>11.956300000000001</c:v>
                </c:pt>
                <c:pt idx="18">
                  <c:v>7.7063100000000002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35.347799999999999</c:v>
                </c:pt>
                <c:pt idx="1">
                  <c:v>35.403199999999998</c:v>
                </c:pt>
                <c:pt idx="2">
                  <c:v>35.405500000000004</c:v>
                </c:pt>
                <c:pt idx="3">
                  <c:v>35.388300000000001</c:v>
                </c:pt>
                <c:pt idx="4">
                  <c:v>35.371499999999997</c:v>
                </c:pt>
                <c:pt idx="5">
                  <c:v>35.328800000000001</c:v>
                </c:pt>
                <c:pt idx="6">
                  <c:v>35.2928</c:v>
                </c:pt>
                <c:pt idx="7">
                  <c:v>35.179600000000001</c:v>
                </c:pt>
                <c:pt idx="8">
                  <c:v>34.983899999999998</c:v>
                </c:pt>
                <c:pt idx="9">
                  <c:v>34.563200000000002</c:v>
                </c:pt>
                <c:pt idx="10">
                  <c:v>33.919199999999996</c:v>
                </c:pt>
                <c:pt idx="11">
                  <c:v>32.877400000000002</c:v>
                </c:pt>
                <c:pt idx="12">
                  <c:v>31.577100000000002</c:v>
                </c:pt>
                <c:pt idx="13">
                  <c:v>29.6325</c:v>
                </c:pt>
                <c:pt idx="14">
                  <c:v>27.148</c:v>
                </c:pt>
                <c:pt idx="15">
                  <c:v>24.011299999999999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7.6694399999999998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35.412500000000001</c:v>
                </c:pt>
                <c:pt idx="2">
                  <c:v>35.405099999999997</c:v>
                </c:pt>
                <c:pt idx="4">
                  <c:v>35.365000000000002</c:v>
                </c:pt>
                <c:pt idx="5">
                  <c:v>35.306399999999996</c:v>
                </c:pt>
                <c:pt idx="6">
                  <c:v>35.248199999999997</c:v>
                </c:pt>
                <c:pt idx="7">
                  <c:v>35.114100000000001</c:v>
                </c:pt>
                <c:pt idx="8">
                  <c:v>34.853400000000001</c:v>
                </c:pt>
                <c:pt idx="9">
                  <c:v>34.397100000000002</c:v>
                </c:pt>
                <c:pt idx="10">
                  <c:v>33.686900000000001</c:v>
                </c:pt>
                <c:pt idx="11">
                  <c:v>32.682299999999998</c:v>
                </c:pt>
                <c:pt idx="12">
                  <c:v>31.320900000000002</c:v>
                </c:pt>
                <c:pt idx="13">
                  <c:v>29.3415</c:v>
                </c:pt>
                <c:pt idx="14">
                  <c:v>26.814699999999998</c:v>
                </c:pt>
                <c:pt idx="15">
                  <c:v>23.716200000000001</c:v>
                </c:pt>
                <c:pt idx="16">
                  <c:v>19.9741</c:v>
                </c:pt>
                <c:pt idx="17">
                  <c:v>15.9588</c:v>
                </c:pt>
                <c:pt idx="18">
                  <c:v>11.818899999999999</c:v>
                </c:pt>
                <c:pt idx="19">
                  <c:v>7.6777800000000003</c:v>
                </c:pt>
                <c:pt idx="20">
                  <c:v>3.8247499999999999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150144"/>
        <c:axId val="294217664"/>
      </c:scatterChart>
      <c:valAx>
        <c:axId val="295150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217664"/>
        <c:crosses val="autoZero"/>
        <c:crossBetween val="midCat"/>
      </c:valAx>
      <c:valAx>
        <c:axId val="29421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150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33"/>
          <c:y val="0.62321356784885651"/>
          <c:w val="0.13935603020979442"/>
          <c:h val="0.274671272560427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502336687444232E-2"/>
          <c:y val="3.2128510361732067E-2"/>
          <c:w val="0.92674125177791433"/>
          <c:h val="0.9001146001196367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35.382300000000001</c:v>
                </c:pt>
                <c:pt idx="1">
                  <c:v>35.331200000000003</c:v>
                </c:pt>
                <c:pt idx="2">
                  <c:v>35.233699999999999</c:v>
                </c:pt>
                <c:pt idx="3">
                  <c:v>35.075400000000002</c:v>
                </c:pt>
                <c:pt idx="4">
                  <c:v>34.761299999999999</c:v>
                </c:pt>
                <c:pt idx="5">
                  <c:v>34.262700000000002</c:v>
                </c:pt>
                <c:pt idx="6">
                  <c:v>33.4621</c:v>
                </c:pt>
                <c:pt idx="7">
                  <c:v>32.2104</c:v>
                </c:pt>
                <c:pt idx="8">
                  <c:v>30.165600000000001</c:v>
                </c:pt>
                <c:pt idx="9">
                  <c:v>27.3569</c:v>
                </c:pt>
                <c:pt idx="10">
                  <c:v>23.475899999999999</c:v>
                </c:pt>
                <c:pt idx="11">
                  <c:v>19.497199999999999</c:v>
                </c:pt>
                <c:pt idx="12">
                  <c:v>15.315200000000001</c:v>
                </c:pt>
                <c:pt idx="13">
                  <c:v>11.2111</c:v>
                </c:pt>
                <c:pt idx="14">
                  <c:v>7.7179000000000002</c:v>
                </c:pt>
                <c:pt idx="15">
                  <c:v>4.6976000000000004</c:v>
                </c:pt>
                <c:pt idx="16">
                  <c:v>2.4051999999999998</c:v>
                </c:pt>
                <c:pt idx="17">
                  <c:v>0.83250000000000002</c:v>
                </c:pt>
                <c:pt idx="18">
                  <c:v>5.96E-2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35.414999999999999</c:v>
                </c:pt>
                <c:pt idx="5">
                  <c:v>35.362900000000003</c:v>
                </c:pt>
                <c:pt idx="6">
                  <c:v>35.328699999999998</c:v>
                </c:pt>
                <c:pt idx="7">
                  <c:v>35.167700000000004</c:v>
                </c:pt>
                <c:pt idx="8">
                  <c:v>34.770299999999999</c:v>
                </c:pt>
                <c:pt idx="9">
                  <c:v>33.956099999999999</c:v>
                </c:pt>
                <c:pt idx="10">
                  <c:v>32.952100000000002</c:v>
                </c:pt>
                <c:pt idx="11">
                  <c:v>31.418700000000001</c:v>
                </c:pt>
                <c:pt idx="12">
                  <c:v>29.1783</c:v>
                </c:pt>
                <c:pt idx="13">
                  <c:v>26.480699999999999</c:v>
                </c:pt>
                <c:pt idx="14">
                  <c:v>23.243600000000001</c:v>
                </c:pt>
                <c:pt idx="15">
                  <c:v>19.697099999999999</c:v>
                </c:pt>
                <c:pt idx="16">
                  <c:v>15.9436</c:v>
                </c:pt>
                <c:pt idx="17">
                  <c:v>12.025700000000001</c:v>
                </c:pt>
                <c:pt idx="18">
                  <c:v>8.0730900000000005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35.403500000000001</c:v>
                </c:pt>
                <c:pt idx="5">
                  <c:v>35.362099999999998</c:v>
                </c:pt>
                <c:pt idx="6">
                  <c:v>35.320500000000003</c:v>
                </c:pt>
                <c:pt idx="7">
                  <c:v>35.186500000000002</c:v>
                </c:pt>
                <c:pt idx="8">
                  <c:v>34.802999999999997</c:v>
                </c:pt>
                <c:pt idx="9">
                  <c:v>34.052999999999997</c:v>
                </c:pt>
                <c:pt idx="10">
                  <c:v>33.129899999999999</c:v>
                </c:pt>
                <c:pt idx="11">
                  <c:v>31.684100000000001</c:v>
                </c:pt>
                <c:pt idx="12">
                  <c:v>29.593800000000002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9.1296400000000002</c:v>
                </c:pt>
                <c:pt idx="19">
                  <c:v>5.2297200000000004</c:v>
                </c:pt>
                <c:pt idx="20">
                  <c:v>2.6425800000000002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35.415799999999997</c:v>
                </c:pt>
                <c:pt idx="4">
                  <c:v>35.417400000000001</c:v>
                </c:pt>
                <c:pt idx="5">
                  <c:v>35.396099999999997</c:v>
                </c:pt>
                <c:pt idx="6">
                  <c:v>35.371499999999997</c:v>
                </c:pt>
                <c:pt idx="7">
                  <c:v>35.290799999999997</c:v>
                </c:pt>
                <c:pt idx="8">
                  <c:v>35.122300000000003</c:v>
                </c:pt>
                <c:pt idx="9">
                  <c:v>34.630600000000001</c:v>
                </c:pt>
                <c:pt idx="10">
                  <c:v>33.826900000000002</c:v>
                </c:pt>
                <c:pt idx="11">
                  <c:v>32.724899999999998</c:v>
                </c:pt>
                <c:pt idx="12">
                  <c:v>30.987100000000002</c:v>
                </c:pt>
                <c:pt idx="13">
                  <c:v>28.7254</c:v>
                </c:pt>
                <c:pt idx="14">
                  <c:v>25.824400000000001</c:v>
                </c:pt>
                <c:pt idx="15">
                  <c:v>22.506</c:v>
                </c:pt>
                <c:pt idx="16">
                  <c:v>18.864000000000001</c:v>
                </c:pt>
                <c:pt idx="17">
                  <c:v>14.981</c:v>
                </c:pt>
                <c:pt idx="18">
                  <c:v>11.2599</c:v>
                </c:pt>
                <c:pt idx="19">
                  <c:v>7.0522400000000003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35.422400000000003</c:v>
                </c:pt>
                <c:pt idx="5">
                  <c:v>35.380499999999998</c:v>
                </c:pt>
                <c:pt idx="6">
                  <c:v>35.314500000000002</c:v>
                </c:pt>
                <c:pt idx="7">
                  <c:v>35.232900000000001</c:v>
                </c:pt>
                <c:pt idx="8">
                  <c:v>35.054400000000001</c:v>
                </c:pt>
                <c:pt idx="9">
                  <c:v>34.649700000000003</c:v>
                </c:pt>
                <c:pt idx="10">
                  <c:v>33.910400000000003</c:v>
                </c:pt>
                <c:pt idx="11">
                  <c:v>32.922699999999999</c:v>
                </c:pt>
                <c:pt idx="12">
                  <c:v>31.498799999999999</c:v>
                </c:pt>
                <c:pt idx="13">
                  <c:v>29.479900000000001</c:v>
                </c:pt>
                <c:pt idx="14">
                  <c:v>26.8005</c:v>
                </c:pt>
                <c:pt idx="15">
                  <c:v>23.563700000000001</c:v>
                </c:pt>
                <c:pt idx="16">
                  <c:v>20.241800000000001</c:v>
                </c:pt>
                <c:pt idx="17">
                  <c:v>16.373999999999999</c:v>
                </c:pt>
                <c:pt idx="18">
                  <c:v>12.3078</c:v>
                </c:pt>
                <c:pt idx="19">
                  <c:v>8.2323000000000004</c:v>
                </c:pt>
                <c:pt idx="20">
                  <c:v>4.6259399999999999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35.423200000000001</c:v>
                </c:pt>
                <c:pt idx="6">
                  <c:v>35.418300000000002</c:v>
                </c:pt>
                <c:pt idx="7">
                  <c:v>35.379300000000001</c:v>
                </c:pt>
                <c:pt idx="8">
                  <c:v>35.327199999999998</c:v>
                </c:pt>
                <c:pt idx="9">
                  <c:v>35.120399999999997</c:v>
                </c:pt>
                <c:pt idx="10">
                  <c:v>34.822000000000003</c:v>
                </c:pt>
                <c:pt idx="11">
                  <c:v>34.294699999999999</c:v>
                </c:pt>
                <c:pt idx="12">
                  <c:v>33.273600000000002</c:v>
                </c:pt>
                <c:pt idx="13">
                  <c:v>31.953399999999998</c:v>
                </c:pt>
                <c:pt idx="14">
                  <c:v>30.060500000000001</c:v>
                </c:pt>
                <c:pt idx="15">
                  <c:v>27.6785</c:v>
                </c:pt>
                <c:pt idx="16">
                  <c:v>24.756399999999999</c:v>
                </c:pt>
                <c:pt idx="17">
                  <c:v>21.313800000000001</c:v>
                </c:pt>
                <c:pt idx="18">
                  <c:v>17.668500000000002</c:v>
                </c:pt>
                <c:pt idx="19">
                  <c:v>13.852499999999999</c:v>
                </c:pt>
                <c:pt idx="20">
                  <c:v>9.9929199999999998</c:v>
                </c:pt>
                <c:pt idx="21">
                  <c:v>6.0670900000000003</c:v>
                </c:pt>
                <c:pt idx="22">
                  <c:v>2.7950900000000001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214136"/>
        <c:axId val="294214920"/>
      </c:scatterChart>
      <c:valAx>
        <c:axId val="294214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214920"/>
        <c:crosses val="autoZero"/>
        <c:crossBetween val="midCat"/>
      </c:valAx>
      <c:valAx>
        <c:axId val="294214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214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853"/>
          <c:y val="0.60040044496951928"/>
          <c:w val="0.1397748311691262"/>
          <c:h val="0.295730403851005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35.120399999999997</c:v>
                </c:pt>
                <c:pt idx="1">
                  <c:v>35.005499999999998</c:v>
                </c:pt>
                <c:pt idx="2">
                  <c:v>34.842799999999997</c:v>
                </c:pt>
                <c:pt idx="3">
                  <c:v>34.601900000000001</c:v>
                </c:pt>
                <c:pt idx="4">
                  <c:v>34.260100000000001</c:v>
                </c:pt>
                <c:pt idx="5">
                  <c:v>33.750900000000001</c:v>
                </c:pt>
                <c:pt idx="6">
                  <c:v>32.967100000000002</c:v>
                </c:pt>
                <c:pt idx="7">
                  <c:v>31.976900000000001</c:v>
                </c:pt>
                <c:pt idx="8">
                  <c:v>30.456299999999999</c:v>
                </c:pt>
                <c:pt idx="9">
                  <c:v>28.3873</c:v>
                </c:pt>
                <c:pt idx="10">
                  <c:v>25.9374</c:v>
                </c:pt>
                <c:pt idx="11">
                  <c:v>22.616499999999998</c:v>
                </c:pt>
                <c:pt idx="12">
                  <c:v>18.857399999999998</c:v>
                </c:pt>
                <c:pt idx="13">
                  <c:v>14.7941</c:v>
                </c:pt>
                <c:pt idx="14">
                  <c:v>10.6904</c:v>
                </c:pt>
                <c:pt idx="15">
                  <c:v>6.5867000000000004</c:v>
                </c:pt>
                <c:pt idx="16">
                  <c:v>2.5455000000000001</c:v>
                </c:pt>
                <c:pt idx="17">
                  <c:v>0.50239999999999996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35.409300000000002</c:v>
                </c:pt>
                <c:pt idx="2">
                  <c:v>35.402700000000003</c:v>
                </c:pt>
                <c:pt idx="4">
                  <c:v>35.404299999999999</c:v>
                </c:pt>
                <c:pt idx="6">
                  <c:v>35.3855</c:v>
                </c:pt>
                <c:pt idx="8">
                  <c:v>35.3125</c:v>
                </c:pt>
                <c:pt idx="9">
                  <c:v>35.269500000000001</c:v>
                </c:pt>
                <c:pt idx="10">
                  <c:v>35.2134</c:v>
                </c:pt>
                <c:pt idx="11">
                  <c:v>35.095700000000001</c:v>
                </c:pt>
                <c:pt idx="12">
                  <c:v>35.083799999999997</c:v>
                </c:pt>
                <c:pt idx="13">
                  <c:v>34.898699999999998</c:v>
                </c:pt>
                <c:pt idx="14">
                  <c:v>34.626300000000001</c:v>
                </c:pt>
                <c:pt idx="15">
                  <c:v>34.168399999999998</c:v>
                </c:pt>
                <c:pt idx="16">
                  <c:v>33.495100000000001</c:v>
                </c:pt>
                <c:pt idx="17">
                  <c:v>32.502899999999997</c:v>
                </c:pt>
                <c:pt idx="18">
                  <c:v>31.070699999999999</c:v>
                </c:pt>
                <c:pt idx="19">
                  <c:v>29.1388</c:v>
                </c:pt>
                <c:pt idx="20">
                  <c:v>26.675699999999999</c:v>
                </c:pt>
                <c:pt idx="21">
                  <c:v>23.532800000000002</c:v>
                </c:pt>
                <c:pt idx="22">
                  <c:v>19.925000000000001</c:v>
                </c:pt>
                <c:pt idx="23">
                  <c:v>16.021100000000001</c:v>
                </c:pt>
                <c:pt idx="24">
                  <c:v>11.961600000000001</c:v>
                </c:pt>
                <c:pt idx="25">
                  <c:v>7.9816500000000001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35.383899999999997</c:v>
                </c:pt>
                <c:pt idx="4">
                  <c:v>35.395299999999999</c:v>
                </c:pt>
                <c:pt idx="6">
                  <c:v>35.339599999999997</c:v>
                </c:pt>
                <c:pt idx="8">
                  <c:v>35.274900000000002</c:v>
                </c:pt>
                <c:pt idx="9">
                  <c:v>35.206000000000003</c:v>
                </c:pt>
                <c:pt idx="10">
                  <c:v>35.147500000000001</c:v>
                </c:pt>
                <c:pt idx="11">
                  <c:v>35.051900000000003</c:v>
                </c:pt>
                <c:pt idx="12">
                  <c:v>34.943399999999997</c:v>
                </c:pt>
                <c:pt idx="13">
                  <c:v>34.772599999999997</c:v>
                </c:pt>
                <c:pt idx="14">
                  <c:v>34.485300000000002</c:v>
                </c:pt>
                <c:pt idx="15">
                  <c:v>34.002099999999999</c:v>
                </c:pt>
                <c:pt idx="16">
                  <c:v>33.310099999999998</c:v>
                </c:pt>
                <c:pt idx="17">
                  <c:v>32.292400000000001</c:v>
                </c:pt>
                <c:pt idx="18">
                  <c:v>30.8049</c:v>
                </c:pt>
                <c:pt idx="19">
                  <c:v>28.8156</c:v>
                </c:pt>
                <c:pt idx="20">
                  <c:v>26.247800000000002</c:v>
                </c:pt>
                <c:pt idx="21">
                  <c:v>23.1145</c:v>
                </c:pt>
                <c:pt idx="22">
                  <c:v>19.526</c:v>
                </c:pt>
                <c:pt idx="23">
                  <c:v>15.691000000000001</c:v>
                </c:pt>
                <c:pt idx="24">
                  <c:v>11.757400000000001</c:v>
                </c:pt>
                <c:pt idx="25">
                  <c:v>7.8461299999999996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35.396099999999997</c:v>
                </c:pt>
                <c:pt idx="2">
                  <c:v>35.382199999999997</c:v>
                </c:pt>
                <c:pt idx="4">
                  <c:v>35.375700000000002</c:v>
                </c:pt>
                <c:pt idx="6">
                  <c:v>35.31</c:v>
                </c:pt>
                <c:pt idx="7">
                  <c:v>35.269500000000001</c:v>
                </c:pt>
                <c:pt idx="8">
                  <c:v>35.229700000000001</c:v>
                </c:pt>
                <c:pt idx="9">
                  <c:v>35.171599999999998</c:v>
                </c:pt>
                <c:pt idx="10">
                  <c:v>35.127099999999999</c:v>
                </c:pt>
                <c:pt idx="11">
                  <c:v>35.051299999999998</c:v>
                </c:pt>
                <c:pt idx="12">
                  <c:v>34.860300000000002</c:v>
                </c:pt>
                <c:pt idx="13">
                  <c:v>34.676200000000001</c:v>
                </c:pt>
                <c:pt idx="14">
                  <c:v>34.319200000000002</c:v>
                </c:pt>
                <c:pt idx="15">
                  <c:v>33.797800000000002</c:v>
                </c:pt>
                <c:pt idx="16">
                  <c:v>33.009799999999998</c:v>
                </c:pt>
                <c:pt idx="17">
                  <c:v>31.844200000000001</c:v>
                </c:pt>
                <c:pt idx="18">
                  <c:v>30.2361</c:v>
                </c:pt>
                <c:pt idx="19">
                  <c:v>28.098299999999998</c:v>
                </c:pt>
                <c:pt idx="20">
                  <c:v>25.4312</c:v>
                </c:pt>
                <c:pt idx="21">
                  <c:v>22.173200000000001</c:v>
                </c:pt>
                <c:pt idx="22">
                  <c:v>18.488900000000001</c:v>
                </c:pt>
                <c:pt idx="23">
                  <c:v>14.653700000000001</c:v>
                </c:pt>
                <c:pt idx="24">
                  <c:v>10.7006</c:v>
                </c:pt>
                <c:pt idx="25">
                  <c:v>6.7655500000000002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35.392899999999997</c:v>
                </c:pt>
                <c:pt idx="2">
                  <c:v>35.381399999999999</c:v>
                </c:pt>
                <c:pt idx="4">
                  <c:v>35.365000000000002</c:v>
                </c:pt>
                <c:pt idx="6">
                  <c:v>35.301099999999998</c:v>
                </c:pt>
                <c:pt idx="7">
                  <c:v>35.228999999999999</c:v>
                </c:pt>
                <c:pt idx="8">
                  <c:v>35.213000000000001</c:v>
                </c:pt>
                <c:pt idx="9">
                  <c:v>35.134500000000003</c:v>
                </c:pt>
                <c:pt idx="10">
                  <c:v>35.053400000000003</c:v>
                </c:pt>
                <c:pt idx="11">
                  <c:v>34.903100000000002</c:v>
                </c:pt>
                <c:pt idx="12">
                  <c:v>34.657800000000002</c:v>
                </c:pt>
                <c:pt idx="13">
                  <c:v>34.319899999999997</c:v>
                </c:pt>
                <c:pt idx="14">
                  <c:v>33.746000000000002</c:v>
                </c:pt>
                <c:pt idx="15">
                  <c:v>32.875599999999999</c:v>
                </c:pt>
                <c:pt idx="16">
                  <c:v>31.606200000000001</c:v>
                </c:pt>
                <c:pt idx="17">
                  <c:v>29.985199999999999</c:v>
                </c:pt>
                <c:pt idx="18">
                  <c:v>27.554200000000002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13.327199999999999</c:v>
                </c:pt>
                <c:pt idx="23">
                  <c:v>9.4135899999999992</c:v>
                </c:pt>
                <c:pt idx="24">
                  <c:v>5.4934700000000003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35.395299999999999</c:v>
                </c:pt>
                <c:pt idx="2">
                  <c:v>35.3855</c:v>
                </c:pt>
                <c:pt idx="4">
                  <c:v>35.3658</c:v>
                </c:pt>
                <c:pt idx="6">
                  <c:v>35.311700000000002</c:v>
                </c:pt>
                <c:pt idx="7">
                  <c:v>35.271599999999999</c:v>
                </c:pt>
                <c:pt idx="8">
                  <c:v>35.206800000000001</c:v>
                </c:pt>
                <c:pt idx="9">
                  <c:v>35.109200000000001</c:v>
                </c:pt>
                <c:pt idx="10">
                  <c:v>35.052300000000002</c:v>
                </c:pt>
                <c:pt idx="11">
                  <c:v>34.872900000000001</c:v>
                </c:pt>
                <c:pt idx="12">
                  <c:v>34.625100000000003</c:v>
                </c:pt>
                <c:pt idx="13">
                  <c:v>34.209800000000001</c:v>
                </c:pt>
                <c:pt idx="14">
                  <c:v>33.568100000000001</c:v>
                </c:pt>
                <c:pt idx="15">
                  <c:v>32.594299999999997</c:v>
                </c:pt>
                <c:pt idx="16">
                  <c:v>31.223500000000001</c:v>
                </c:pt>
                <c:pt idx="17">
                  <c:v>29.307600000000001</c:v>
                </c:pt>
                <c:pt idx="18">
                  <c:v>26.7441</c:v>
                </c:pt>
                <c:pt idx="19">
                  <c:v>23.633400000000002</c:v>
                </c:pt>
                <c:pt idx="20">
                  <c:v>19.9984</c:v>
                </c:pt>
                <c:pt idx="21">
                  <c:v>16.064900000000002</c:v>
                </c:pt>
                <c:pt idx="22">
                  <c:v>11.9795</c:v>
                </c:pt>
                <c:pt idx="23">
                  <c:v>7.9086400000000001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215704"/>
        <c:axId val="294216096"/>
      </c:scatterChart>
      <c:valAx>
        <c:axId val="294215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216096"/>
        <c:crosses val="autoZero"/>
        <c:crossBetween val="midCat"/>
      </c:valAx>
      <c:valAx>
        <c:axId val="29421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215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666"/>
          <c:y val="0.62957166651089125"/>
          <c:w val="0.13946050596748868"/>
          <c:h val="0.276924985323374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35.293999999999997</c:v>
                </c:pt>
                <c:pt idx="1">
                  <c:v>35.293999999999997</c:v>
                </c:pt>
                <c:pt idx="2">
                  <c:v>35.158200000000001</c:v>
                </c:pt>
                <c:pt idx="3">
                  <c:v>34.886299999999999</c:v>
                </c:pt>
                <c:pt idx="4">
                  <c:v>34.397300000000001</c:v>
                </c:pt>
                <c:pt idx="5">
                  <c:v>33.571199999999997</c:v>
                </c:pt>
                <c:pt idx="6">
                  <c:v>32.241300000000003</c:v>
                </c:pt>
                <c:pt idx="7">
                  <c:v>30.258199999999999</c:v>
                </c:pt>
                <c:pt idx="8">
                  <c:v>27.667200000000001</c:v>
                </c:pt>
                <c:pt idx="9">
                  <c:v>24.3687</c:v>
                </c:pt>
                <c:pt idx="10">
                  <c:v>20.494499999999999</c:v>
                </c:pt>
                <c:pt idx="11">
                  <c:v>16.304200000000002</c:v>
                </c:pt>
                <c:pt idx="12">
                  <c:v>12.0631</c:v>
                </c:pt>
                <c:pt idx="13">
                  <c:v>7.8411</c:v>
                </c:pt>
                <c:pt idx="14">
                  <c:v>3.6383999999999999</c:v>
                </c:pt>
                <c:pt idx="15">
                  <c:v>0.96220000000000006</c:v>
                </c:pt>
                <c:pt idx="16">
                  <c:v>9.2700000000000005E-2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35.420699999999997</c:v>
                </c:pt>
                <c:pt idx="2">
                  <c:v>35.400300000000001</c:v>
                </c:pt>
                <c:pt idx="3">
                  <c:v>35.350299999999997</c:v>
                </c:pt>
                <c:pt idx="4">
                  <c:v>35.279800000000002</c:v>
                </c:pt>
                <c:pt idx="5">
                  <c:v>35.098399999999998</c:v>
                </c:pt>
                <c:pt idx="6">
                  <c:v>34.861600000000003</c:v>
                </c:pt>
                <c:pt idx="7">
                  <c:v>34.372300000000003</c:v>
                </c:pt>
                <c:pt idx="8">
                  <c:v>33.672699999999999</c:v>
                </c:pt>
                <c:pt idx="9">
                  <c:v>32.563600000000001</c:v>
                </c:pt>
                <c:pt idx="10">
                  <c:v>30.951000000000001</c:v>
                </c:pt>
                <c:pt idx="11">
                  <c:v>28.847000000000001</c:v>
                </c:pt>
                <c:pt idx="12">
                  <c:v>26.036899999999999</c:v>
                </c:pt>
                <c:pt idx="13">
                  <c:v>22.722999999999999</c:v>
                </c:pt>
                <c:pt idx="14">
                  <c:v>19.290700000000001</c:v>
                </c:pt>
                <c:pt idx="15">
                  <c:v>15.0579</c:v>
                </c:pt>
                <c:pt idx="16">
                  <c:v>10.7201</c:v>
                </c:pt>
                <c:pt idx="17">
                  <c:v>6.7878600000000002</c:v>
                </c:pt>
                <c:pt idx="18">
                  <c:v>4.1390099999999999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35.421500000000002</c:v>
                </c:pt>
                <c:pt idx="2">
                  <c:v>35.402700000000003</c:v>
                </c:pt>
                <c:pt idx="4">
                  <c:v>35.307600000000001</c:v>
                </c:pt>
                <c:pt idx="5">
                  <c:v>35.161299999999997</c:v>
                </c:pt>
                <c:pt idx="6">
                  <c:v>34.962400000000002</c:v>
                </c:pt>
                <c:pt idx="7">
                  <c:v>34.569299999999998</c:v>
                </c:pt>
                <c:pt idx="8">
                  <c:v>33.900100000000002</c:v>
                </c:pt>
                <c:pt idx="9">
                  <c:v>32.908000000000001</c:v>
                </c:pt>
                <c:pt idx="10">
                  <c:v>31.429200000000002</c:v>
                </c:pt>
                <c:pt idx="11">
                  <c:v>29.350300000000001</c:v>
                </c:pt>
                <c:pt idx="12">
                  <c:v>26.5961</c:v>
                </c:pt>
                <c:pt idx="13">
                  <c:v>23.331299999999999</c:v>
                </c:pt>
                <c:pt idx="14">
                  <c:v>19.6981</c:v>
                </c:pt>
                <c:pt idx="15">
                  <c:v>15.7485</c:v>
                </c:pt>
                <c:pt idx="16">
                  <c:v>11.626899999999999</c:v>
                </c:pt>
                <c:pt idx="17">
                  <c:v>7.6308199999999999</c:v>
                </c:pt>
                <c:pt idx="18">
                  <c:v>4.2677100000000001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35.423999999999999</c:v>
                </c:pt>
                <c:pt idx="2">
                  <c:v>35.410899999999998</c:v>
                </c:pt>
                <c:pt idx="4">
                  <c:v>35.328899999999997</c:v>
                </c:pt>
                <c:pt idx="5">
                  <c:v>35.195700000000002</c:v>
                </c:pt>
                <c:pt idx="6">
                  <c:v>35.014200000000002</c:v>
                </c:pt>
                <c:pt idx="7">
                  <c:v>34.595599999999997</c:v>
                </c:pt>
                <c:pt idx="8">
                  <c:v>33.949399999999997</c:v>
                </c:pt>
                <c:pt idx="9">
                  <c:v>32.963299999999997</c:v>
                </c:pt>
                <c:pt idx="10">
                  <c:v>31.4451</c:v>
                </c:pt>
                <c:pt idx="11">
                  <c:v>29.468299999999999</c:v>
                </c:pt>
                <c:pt idx="12">
                  <c:v>26.761399999999998</c:v>
                </c:pt>
                <c:pt idx="13">
                  <c:v>23.4923</c:v>
                </c:pt>
                <c:pt idx="14">
                  <c:v>19.8689</c:v>
                </c:pt>
                <c:pt idx="15">
                  <c:v>15.909599999999999</c:v>
                </c:pt>
                <c:pt idx="16">
                  <c:v>11.7714</c:v>
                </c:pt>
                <c:pt idx="17">
                  <c:v>7.7789400000000004</c:v>
                </c:pt>
                <c:pt idx="18">
                  <c:v>4.6009799999999998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35.413400000000003</c:v>
                </c:pt>
                <c:pt idx="2">
                  <c:v>35.383899999999997</c:v>
                </c:pt>
                <c:pt idx="3">
                  <c:v>35.302700000000002</c:v>
                </c:pt>
                <c:pt idx="4">
                  <c:v>35.184600000000003</c:v>
                </c:pt>
                <c:pt idx="5">
                  <c:v>34.959600000000002</c:v>
                </c:pt>
                <c:pt idx="6">
                  <c:v>34.510100000000001</c:v>
                </c:pt>
                <c:pt idx="7">
                  <c:v>33.793399999999998</c:v>
                </c:pt>
                <c:pt idx="8">
                  <c:v>32.739400000000003</c:v>
                </c:pt>
                <c:pt idx="9">
                  <c:v>31.1112</c:v>
                </c:pt>
                <c:pt idx="10">
                  <c:v>28.925000000000001</c:v>
                </c:pt>
                <c:pt idx="11">
                  <c:v>26.208300000000001</c:v>
                </c:pt>
                <c:pt idx="12">
                  <c:v>22.864599999999999</c:v>
                </c:pt>
                <c:pt idx="13">
                  <c:v>19.191400000000002</c:v>
                </c:pt>
                <c:pt idx="14">
                  <c:v>15.4133</c:v>
                </c:pt>
                <c:pt idx="15">
                  <c:v>11.3733</c:v>
                </c:pt>
                <c:pt idx="16">
                  <c:v>7.3453099999999996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35.410899999999998</c:v>
                </c:pt>
                <c:pt idx="2">
                  <c:v>35.354300000000002</c:v>
                </c:pt>
                <c:pt idx="3">
                  <c:v>35.232999999999997</c:v>
                </c:pt>
                <c:pt idx="4">
                  <c:v>35.085500000000003</c:v>
                </c:pt>
                <c:pt idx="5">
                  <c:v>34.7378</c:v>
                </c:pt>
                <c:pt idx="6">
                  <c:v>34.127299999999998</c:v>
                </c:pt>
                <c:pt idx="7">
                  <c:v>33.198900000000002</c:v>
                </c:pt>
                <c:pt idx="8">
                  <c:v>31.824300000000001</c:v>
                </c:pt>
                <c:pt idx="9">
                  <c:v>29.823699999999999</c:v>
                </c:pt>
                <c:pt idx="10">
                  <c:v>27.341200000000001</c:v>
                </c:pt>
                <c:pt idx="11">
                  <c:v>24.102</c:v>
                </c:pt>
                <c:pt idx="12">
                  <c:v>20.4085</c:v>
                </c:pt>
                <c:pt idx="13">
                  <c:v>16.604500000000002</c:v>
                </c:pt>
                <c:pt idx="14">
                  <c:v>12.603199999999999</c:v>
                </c:pt>
                <c:pt idx="15">
                  <c:v>8.4203700000000001</c:v>
                </c:pt>
                <c:pt idx="16">
                  <c:v>4.5359400000000001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351096"/>
        <c:axId val="296349528"/>
      </c:scatterChart>
      <c:valAx>
        <c:axId val="296351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349528"/>
        <c:crosses val="autoZero"/>
        <c:crossBetween val="midCat"/>
      </c:valAx>
      <c:valAx>
        <c:axId val="29634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351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666"/>
          <c:y val="0.62957166651089125"/>
          <c:w val="0.13946050596748868"/>
          <c:h val="0.276924985323374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32804.199999999997</c:v>
                </c:pt>
                <c:pt idx="9">
                  <c:v>33711.620000000003</c:v>
                </c:pt>
                <c:pt idx="10">
                  <c:v>34620.58</c:v>
                </c:pt>
                <c:pt idx="11">
                  <c:v>35093.360000000001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35416.080000000002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23170.720000000001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33868.080000000002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19723.740000000002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17589.669999999998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31247.599999999999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351488"/>
        <c:axId val="296350704"/>
      </c:scatterChart>
      <c:valAx>
        <c:axId val="29635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350704"/>
        <c:crosses val="autoZero"/>
        <c:crossBetween val="midCat"/>
      </c:valAx>
      <c:valAx>
        <c:axId val="29635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351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07"/>
          <c:y val="0.61838411149267469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2957543397204101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2400.6999999999998</c:v>
                </c:pt>
                <c:pt idx="1">
                  <c:v>4647.1400000000003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</c:v>
                </c:pt>
                <c:pt idx="10">
                  <c:v>33221.800000000003</c:v>
                </c:pt>
                <c:pt idx="11">
                  <c:v>34097.06</c:v>
                </c:pt>
                <c:pt idx="12">
                  <c:v>34694.120000000003</c:v>
                </c:pt>
                <c:pt idx="13">
                  <c:v>35012.339999999997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35388.339999999997</c:v>
                </c:pt>
                <c:pt idx="18">
                  <c:v>35404.199999999997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31457.200000000001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22237.360000000001</c:v>
                </c:pt>
                <c:pt idx="5">
                  <c:v>24919.23</c:v>
                </c:pt>
                <c:pt idx="6">
                  <c:v>28130.880000000001</c:v>
                </c:pt>
                <c:pt idx="7">
                  <c:v>30135.07</c:v>
                </c:pt>
                <c:pt idx="8">
                  <c:v>31776.14</c:v>
                </c:pt>
                <c:pt idx="9">
                  <c:v>32880.959999999999</c:v>
                </c:pt>
                <c:pt idx="10">
                  <c:v>33753.589999999997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17198.439999999999</c:v>
                </c:pt>
                <c:pt idx="4">
                  <c:v>20413.560000000001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33256.699999999997</c:v>
                </c:pt>
                <c:pt idx="11">
                  <c:v>33822.699999999997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18438.189999999999</c:v>
                </c:pt>
                <c:pt idx="5">
                  <c:v>21462.880000000001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33276.300000000003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17186.740000000002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33394.730000000003</c:v>
                </c:pt>
                <c:pt idx="12">
                  <c:v>34112.410000000003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351880"/>
        <c:axId val="296352664"/>
      </c:scatterChart>
      <c:valAx>
        <c:axId val="296351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352664"/>
        <c:crosses val="autoZero"/>
        <c:crossBetween val="midCat"/>
      </c:valAx>
      <c:valAx>
        <c:axId val="296352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351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13"/>
          <c:y val="0.61838411149267469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8993.7000000000007</c:v>
                </c:pt>
                <c:pt idx="4">
                  <c:v>13074.46</c:v>
                </c:pt>
                <c:pt idx="5">
                  <c:v>17764.060000000001</c:v>
                </c:pt>
                <c:pt idx="6">
                  <c:v>22013.200000000001</c:v>
                </c:pt>
                <c:pt idx="7">
                  <c:v>25909.96</c:v>
                </c:pt>
                <c:pt idx="8">
                  <c:v>29193.42</c:v>
                </c:pt>
                <c:pt idx="9">
                  <c:v>31537.279999999999</c:v>
                </c:pt>
                <c:pt idx="10">
                  <c:v>33199.980000000003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35416.080000000002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9941.1910000000007</c:v>
                </c:pt>
                <c:pt idx="1">
                  <c:v>13095.079669999999</c:v>
                </c:pt>
                <c:pt idx="2">
                  <c:v>17109.131669999999</c:v>
                </c:pt>
                <c:pt idx="3">
                  <c:v>20638.140670000001</c:v>
                </c:pt>
                <c:pt idx="4">
                  <c:v>24127.991000000002</c:v>
                </c:pt>
                <c:pt idx="5">
                  <c:v>27441.580330000001</c:v>
                </c:pt>
                <c:pt idx="6">
                  <c:v>29727.001329999999</c:v>
                </c:pt>
                <c:pt idx="7">
                  <c:v>31615.898000000001</c:v>
                </c:pt>
                <c:pt idx="8">
                  <c:v>33133.146999999997</c:v>
                </c:pt>
                <c:pt idx="9">
                  <c:v>34042.275670000003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9292.7990000000009</c:v>
                </c:pt>
                <c:pt idx="1">
                  <c:v>12106.636329999999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25269.999670000001</c:v>
                </c:pt>
                <c:pt idx="6">
                  <c:v>28036.053</c:v>
                </c:pt>
                <c:pt idx="7">
                  <c:v>30210.901999999998</c:v>
                </c:pt>
                <c:pt idx="8">
                  <c:v>32119.86333</c:v>
                </c:pt>
                <c:pt idx="9">
                  <c:v>33340.389329999998</c:v>
                </c:pt>
                <c:pt idx="10">
                  <c:v>34119.445670000001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20890.018329999999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29473.972000000002</c:v>
                </c:pt>
                <c:pt idx="8">
                  <c:v>31098.294330000001</c:v>
                </c:pt>
                <c:pt idx="9">
                  <c:v>32818.044670000003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12592.013000000001</c:v>
                </c:pt>
                <c:pt idx="2">
                  <c:v>15881.075000000001</c:v>
                </c:pt>
                <c:pt idx="3">
                  <c:v>19755.684000000001</c:v>
                </c:pt>
                <c:pt idx="4">
                  <c:v>23092.414669999998</c:v>
                </c:pt>
                <c:pt idx="5">
                  <c:v>26090.979329999998</c:v>
                </c:pt>
                <c:pt idx="6">
                  <c:v>28784.20767</c:v>
                </c:pt>
                <c:pt idx="7">
                  <c:v>30853.298999999999</c:v>
                </c:pt>
                <c:pt idx="8">
                  <c:v>32520.04033</c:v>
                </c:pt>
                <c:pt idx="9">
                  <c:v>33520.273000000001</c:v>
                </c:pt>
                <c:pt idx="10">
                  <c:v>34220.974329999997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13258.899670000001</c:v>
                </c:pt>
                <c:pt idx="2">
                  <c:v>16799.520670000002</c:v>
                </c:pt>
                <c:pt idx="3">
                  <c:v>20601.65367</c:v>
                </c:pt>
                <c:pt idx="4">
                  <c:v>23355.618330000001</c:v>
                </c:pt>
                <c:pt idx="5">
                  <c:v>26802.910329999999</c:v>
                </c:pt>
                <c:pt idx="6">
                  <c:v>29291.46933</c:v>
                </c:pt>
                <c:pt idx="7">
                  <c:v>31311.211670000001</c:v>
                </c:pt>
                <c:pt idx="8">
                  <c:v>32863.268329999999</c:v>
                </c:pt>
                <c:pt idx="9">
                  <c:v>33877.994330000001</c:v>
                </c:pt>
                <c:pt idx="10">
                  <c:v>34594.080000000002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349136"/>
        <c:axId val="296431392"/>
      </c:scatterChart>
      <c:valAx>
        <c:axId val="296349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431392"/>
        <c:crosses val="autoZero"/>
        <c:crossBetween val="midCat"/>
      </c:valAx>
      <c:valAx>
        <c:axId val="29643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349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183"/>
          <c:y val="0.61266778487617513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404"/>
          <c:y val="2.28653064659980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078490081443682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8669.2000000000007</c:v>
                </c:pt>
                <c:pt idx="4">
                  <c:v>12851.28</c:v>
                </c:pt>
                <c:pt idx="5">
                  <c:v>16917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33665.519999999997</c:v>
                </c:pt>
                <c:pt idx="12">
                  <c:v>34423.040000000001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35208.620000000003</c:v>
                </c:pt>
                <c:pt idx="16">
                  <c:v>35293.72</c:v>
                </c:pt>
                <c:pt idx="17">
                  <c:v>35372.519999999997</c:v>
                </c:pt>
                <c:pt idx="18">
                  <c:v>35390.620000000003</c:v>
                </c:pt>
                <c:pt idx="19">
                  <c:v>35406.18</c:v>
                </c:pt>
                <c:pt idx="20">
                  <c:v>35412.120000000003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18685.752329999999</c:v>
                </c:pt>
                <c:pt idx="3">
                  <c:v>22184.175670000001</c:v>
                </c:pt>
                <c:pt idx="4">
                  <c:v>25128.476999999999</c:v>
                </c:pt>
                <c:pt idx="5">
                  <c:v>27681.555329999999</c:v>
                </c:pt>
                <c:pt idx="6">
                  <c:v>29988.226999999999</c:v>
                </c:pt>
                <c:pt idx="7">
                  <c:v>31670.691330000001</c:v>
                </c:pt>
                <c:pt idx="8">
                  <c:v>32914.608</c:v>
                </c:pt>
                <c:pt idx="9">
                  <c:v>33820.153330000001</c:v>
                </c:pt>
                <c:pt idx="10">
                  <c:v>34361.760999999999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22211.801670000001</c:v>
                </c:pt>
                <c:pt idx="4">
                  <c:v>25262.515329999998</c:v>
                </c:pt>
                <c:pt idx="5">
                  <c:v>27997.775000000001</c:v>
                </c:pt>
                <c:pt idx="6">
                  <c:v>30344.458999999999</c:v>
                </c:pt>
                <c:pt idx="7">
                  <c:v>31863.421999999999</c:v>
                </c:pt>
                <c:pt idx="8">
                  <c:v>33170.959000000003</c:v>
                </c:pt>
                <c:pt idx="9">
                  <c:v>33932.203000000001</c:v>
                </c:pt>
                <c:pt idx="10">
                  <c:v>34528.124329999999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13458.611000000001</c:v>
                </c:pt>
                <c:pt idx="2">
                  <c:v>16677.249</c:v>
                </c:pt>
                <c:pt idx="3">
                  <c:v>20053.851999999999</c:v>
                </c:pt>
                <c:pt idx="4">
                  <c:v>23260.72133</c:v>
                </c:pt>
                <c:pt idx="5">
                  <c:v>26096.775669999999</c:v>
                </c:pt>
                <c:pt idx="6">
                  <c:v>28330.796330000001</c:v>
                </c:pt>
                <c:pt idx="7">
                  <c:v>30123.482329999999</c:v>
                </c:pt>
                <c:pt idx="8">
                  <c:v>31790.955669999999</c:v>
                </c:pt>
                <c:pt idx="9">
                  <c:v>32940.063000000002</c:v>
                </c:pt>
                <c:pt idx="10">
                  <c:v>33769.411670000001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11480.138999999999</c:v>
                </c:pt>
                <c:pt idx="1">
                  <c:v>14868.82633</c:v>
                </c:pt>
                <c:pt idx="2">
                  <c:v>18496.007669999999</c:v>
                </c:pt>
                <c:pt idx="3">
                  <c:v>21520.982329999999</c:v>
                </c:pt>
                <c:pt idx="4">
                  <c:v>24811.842329999999</c:v>
                </c:pt>
                <c:pt idx="5">
                  <c:v>27529.185669999999</c:v>
                </c:pt>
                <c:pt idx="6">
                  <c:v>29576.298999999999</c:v>
                </c:pt>
                <c:pt idx="7">
                  <c:v>31461.919330000001</c:v>
                </c:pt>
                <c:pt idx="8">
                  <c:v>32711.224330000001</c:v>
                </c:pt>
                <c:pt idx="9">
                  <c:v>33620.368670000003</c:v>
                </c:pt>
                <c:pt idx="10">
                  <c:v>34392.066330000001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18578.777669999999</c:v>
                </c:pt>
                <c:pt idx="4">
                  <c:v>21845.458330000001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29726.858329999999</c:v>
                </c:pt>
                <c:pt idx="8">
                  <c:v>31640.004669999998</c:v>
                </c:pt>
                <c:pt idx="9">
                  <c:v>32847.35067</c:v>
                </c:pt>
                <c:pt idx="10">
                  <c:v>33734.304329999999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433352"/>
        <c:axId val="296432176"/>
      </c:scatterChart>
      <c:valAx>
        <c:axId val="296433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432176"/>
        <c:crosses val="autoZero"/>
        <c:crossBetween val="midCat"/>
      </c:valAx>
      <c:valAx>
        <c:axId val="29643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433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892"/>
          <c:y val="0.60695145825967567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RAFT%20R4-15xxxx%20harmonization%20analysis%20for%20WF%20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armonization Summary"/>
      <sheetName val="MPAC ADTF"/>
      <sheetName val="RC+CE ADTF"/>
      <sheetName val="RC"/>
      <sheetName val="RC+CE"/>
      <sheetName val="MPAC"/>
      <sheetName val="RTS"/>
      <sheetName val="Opt.A"/>
      <sheetName val="Opt.B"/>
      <sheetName val="Opt.C"/>
      <sheetName val="Opt.D"/>
      <sheetName val="Opt.E"/>
      <sheetName val="Opt.F"/>
      <sheetName val="Opt.G"/>
    </sheetNames>
    <sheetDataSet>
      <sheetData sheetId="0" refreshError="1"/>
      <sheetData sheetId="1" refreshError="1"/>
      <sheetData sheetId="2">
        <row r="31">
          <cell r="C31">
            <v>1.0079243436682788</v>
          </cell>
        </row>
        <row r="65">
          <cell r="C65">
            <v>1.5231562239822125</v>
          </cell>
        </row>
        <row r="102">
          <cell r="C102">
            <v>1.3834975639288416</v>
          </cell>
        </row>
        <row r="132">
          <cell r="C132">
            <v>1.2081974141064222</v>
          </cell>
        </row>
      </sheetData>
      <sheetData sheetId="3">
        <row r="26">
          <cell r="C26">
            <v>2.8070406127011296</v>
          </cell>
        </row>
        <row r="56">
          <cell r="C56">
            <v>2.889165771404862</v>
          </cell>
        </row>
        <row r="86">
          <cell r="C86">
            <v>4.1371636378443526</v>
          </cell>
        </row>
        <row r="118">
          <cell r="C118">
            <v>3.7756457184380423</v>
          </cell>
        </row>
      </sheetData>
      <sheetData sheetId="4">
        <row r="3">
          <cell r="A3">
            <v>13</v>
          </cell>
          <cell r="B3" t="str">
            <v>NIST</v>
          </cell>
          <cell r="C3" t="str">
            <v>XT1080</v>
          </cell>
          <cell r="E3" t="str">
            <v>STEP SF=2000 NS=120</v>
          </cell>
          <cell r="F3">
            <v>-98.8</v>
          </cell>
          <cell r="H3">
            <v>-99.1</v>
          </cell>
        </row>
        <row r="4">
          <cell r="A4">
            <v>13</v>
          </cell>
          <cell r="B4" t="str">
            <v>NIST</v>
          </cell>
          <cell r="C4" t="str">
            <v>XT1080</v>
          </cell>
          <cell r="E4" t="str">
            <v>STEP SF=400 NS=120</v>
          </cell>
          <cell r="F4">
            <v>-99.1</v>
          </cell>
          <cell r="H4">
            <v>-99.4</v>
          </cell>
        </row>
        <row r="5">
          <cell r="A5">
            <v>13</v>
          </cell>
          <cell r="B5" t="str">
            <v>NIST</v>
          </cell>
          <cell r="C5" t="str">
            <v>XT1080</v>
          </cell>
          <cell r="E5" t="str">
            <v>CONT SF=2000 NS=120</v>
          </cell>
        </row>
        <row r="6">
          <cell r="A6">
            <v>13</v>
          </cell>
          <cell r="B6" t="str">
            <v>NIST</v>
          </cell>
          <cell r="C6" t="str">
            <v>XT1080</v>
          </cell>
          <cell r="E6" t="str">
            <v>CONT SF=400 NS=120</v>
          </cell>
        </row>
        <row r="8">
          <cell r="A8">
            <v>13</v>
          </cell>
          <cell r="B8" t="str">
            <v>NIST</v>
          </cell>
          <cell r="C8" t="str">
            <v>XT1096</v>
          </cell>
          <cell r="E8" t="str">
            <v>STEP SF=2000 NS=120</v>
          </cell>
          <cell r="F8">
            <v>-99</v>
          </cell>
          <cell r="H8">
            <v>-99.3</v>
          </cell>
        </row>
        <row r="9">
          <cell r="A9">
            <v>13</v>
          </cell>
          <cell r="B9" t="str">
            <v>NIST</v>
          </cell>
          <cell r="C9" t="str">
            <v>XT1096</v>
          </cell>
          <cell r="E9" t="str">
            <v>STEP SF=400 NS=120</v>
          </cell>
          <cell r="F9">
            <v>-99.2</v>
          </cell>
          <cell r="H9">
            <v>-99.5</v>
          </cell>
        </row>
        <row r="10">
          <cell r="A10">
            <v>13</v>
          </cell>
          <cell r="B10" t="str">
            <v>NIST</v>
          </cell>
          <cell r="C10" t="str">
            <v>XT1096</v>
          </cell>
          <cell r="E10" t="str">
            <v>CONT SF=2000 NS=120</v>
          </cell>
        </row>
        <row r="11">
          <cell r="A11">
            <v>13</v>
          </cell>
          <cell r="B11" t="str">
            <v>NIST</v>
          </cell>
          <cell r="C11" t="str">
            <v>XT1096</v>
          </cell>
          <cell r="E11" t="str">
            <v>CONT SF=400 NS=120</v>
          </cell>
        </row>
        <row r="13">
          <cell r="A13">
            <v>13</v>
          </cell>
          <cell r="B13" t="str">
            <v>NIST</v>
          </cell>
          <cell r="C13" t="str">
            <v>Z3</v>
          </cell>
          <cell r="E13" t="str">
            <v>STEP SF=2000 NS=120</v>
          </cell>
          <cell r="F13">
            <v>-97.5</v>
          </cell>
          <cell r="H13">
            <v>-97.8</v>
          </cell>
        </row>
        <row r="14">
          <cell r="A14">
            <v>13</v>
          </cell>
          <cell r="B14" t="str">
            <v>NIST</v>
          </cell>
          <cell r="C14" t="str">
            <v>Z3</v>
          </cell>
          <cell r="E14" t="str">
            <v>STEP SF=400 NS=120</v>
          </cell>
          <cell r="F14">
            <v>-97.5</v>
          </cell>
          <cell r="H14">
            <v>-97.8</v>
          </cell>
        </row>
        <row r="15">
          <cell r="A15">
            <v>13</v>
          </cell>
          <cell r="B15" t="str">
            <v>NIST</v>
          </cell>
          <cell r="C15" t="str">
            <v>Z3</v>
          </cell>
          <cell r="E15" t="str">
            <v>CONT SF=2000 NS=120</v>
          </cell>
        </row>
        <row r="16">
          <cell r="A16">
            <v>13</v>
          </cell>
          <cell r="B16" t="str">
            <v>NIST</v>
          </cell>
          <cell r="C16" t="str">
            <v>Z3</v>
          </cell>
          <cell r="E16" t="str">
            <v>CONT SF=400 NS=120</v>
          </cell>
        </row>
        <row r="18">
          <cell r="A18">
            <v>7</v>
          </cell>
          <cell r="B18" t="str">
            <v>NIST</v>
          </cell>
          <cell r="C18" t="str">
            <v>S4</v>
          </cell>
          <cell r="E18" t="str">
            <v>STEP SF=2000 NS=120</v>
          </cell>
        </row>
        <row r="19">
          <cell r="A19">
            <v>7</v>
          </cell>
          <cell r="B19" t="str">
            <v>NIST</v>
          </cell>
          <cell r="C19" t="str">
            <v>S4</v>
          </cell>
          <cell r="E19" t="str">
            <v>STEP SF=400 NS=120</v>
          </cell>
          <cell r="F19">
            <v>-99.1</v>
          </cell>
          <cell r="H19">
            <v>-99.6</v>
          </cell>
        </row>
        <row r="20">
          <cell r="A20">
            <v>7</v>
          </cell>
          <cell r="B20" t="str">
            <v>NIST</v>
          </cell>
          <cell r="C20" t="str">
            <v>S4</v>
          </cell>
          <cell r="E20" t="str">
            <v>CONT SF=2000 NS=120</v>
          </cell>
        </row>
        <row r="21">
          <cell r="A21">
            <v>7</v>
          </cell>
          <cell r="B21" t="str">
            <v>NIST</v>
          </cell>
          <cell r="C21" t="str">
            <v>S4</v>
          </cell>
          <cell r="E21" t="str">
            <v>CONT SF=400 NS=120</v>
          </cell>
        </row>
        <row r="23">
          <cell r="A23">
            <v>7</v>
          </cell>
          <cell r="B23" t="str">
            <v>NIST</v>
          </cell>
          <cell r="C23" t="str">
            <v>S6</v>
          </cell>
          <cell r="E23" t="str">
            <v>STEP SF=2000 NS=120</v>
          </cell>
          <cell r="F23">
            <v>-100.2</v>
          </cell>
          <cell r="H23">
            <v>-100.5</v>
          </cell>
        </row>
        <row r="24">
          <cell r="A24">
            <v>7</v>
          </cell>
          <cell r="B24" t="str">
            <v>NIST</v>
          </cell>
          <cell r="C24" t="str">
            <v>S6</v>
          </cell>
          <cell r="E24" t="str">
            <v>STEP SF=400 NS=120</v>
          </cell>
          <cell r="F24">
            <v>-100.5</v>
          </cell>
          <cell r="H24">
            <v>-100.7</v>
          </cell>
        </row>
        <row r="25">
          <cell r="A25">
            <v>7</v>
          </cell>
          <cell r="B25" t="str">
            <v>NIST</v>
          </cell>
          <cell r="C25" t="str">
            <v>S6</v>
          </cell>
          <cell r="E25" t="str">
            <v>CONT SF=2000 NS=120</v>
          </cell>
        </row>
        <row r="26">
          <cell r="A26">
            <v>7</v>
          </cell>
          <cell r="B26" t="str">
            <v>NIST</v>
          </cell>
          <cell r="C26" t="str">
            <v>S6</v>
          </cell>
          <cell r="E26" t="str">
            <v>CONT SF=400 NS=120</v>
          </cell>
        </row>
        <row r="28">
          <cell r="A28">
            <v>7</v>
          </cell>
          <cell r="B28" t="str">
            <v>NIST</v>
          </cell>
          <cell r="C28" t="str">
            <v>Z3</v>
          </cell>
          <cell r="E28" t="str">
            <v>STEP SF=2000 NS=120</v>
          </cell>
          <cell r="F28">
            <v>-100.8</v>
          </cell>
          <cell r="H28">
            <v>-101.1</v>
          </cell>
        </row>
        <row r="29">
          <cell r="A29">
            <v>7</v>
          </cell>
          <cell r="B29" t="str">
            <v>NIST</v>
          </cell>
          <cell r="C29" t="str">
            <v>Z3</v>
          </cell>
          <cell r="E29" t="str">
            <v>STEP SF=400 NS=120</v>
          </cell>
          <cell r="F29">
            <v>-100.8</v>
          </cell>
          <cell r="H29">
            <v>-101.1</v>
          </cell>
        </row>
        <row r="30">
          <cell r="A30">
            <v>7</v>
          </cell>
          <cell r="B30" t="str">
            <v>NIST</v>
          </cell>
          <cell r="C30" t="str">
            <v>Z3</v>
          </cell>
          <cell r="E30" t="str">
            <v>CONT SF=2000 NS=120</v>
          </cell>
        </row>
        <row r="31">
          <cell r="A31">
            <v>7</v>
          </cell>
          <cell r="B31" t="str">
            <v>NIST</v>
          </cell>
          <cell r="C31" t="str">
            <v>Z3</v>
          </cell>
          <cell r="E31" t="str">
            <v>CONT SF=400 NS=120</v>
          </cell>
        </row>
      </sheetData>
      <sheetData sheetId="5">
        <row r="3">
          <cell r="A3">
            <v>13</v>
          </cell>
          <cell r="B3" t="str">
            <v>LCSD</v>
          </cell>
          <cell r="C3" t="str">
            <v>XT1080</v>
          </cell>
          <cell r="E3" t="str">
            <v>STEP SF=2000 NS=120</v>
          </cell>
          <cell r="F3">
            <v>-94.5</v>
          </cell>
          <cell r="H3">
            <v>-96.1</v>
          </cell>
        </row>
        <row r="4">
          <cell r="A4">
            <v>13</v>
          </cell>
          <cell r="B4" t="str">
            <v>LCSD</v>
          </cell>
          <cell r="C4" t="str">
            <v>XT1080</v>
          </cell>
          <cell r="E4" t="str">
            <v>STEP SF=400 NS=120</v>
          </cell>
          <cell r="F4">
            <v>-95</v>
          </cell>
          <cell r="H4">
            <v>-96.5</v>
          </cell>
        </row>
        <row r="5">
          <cell r="A5">
            <v>13</v>
          </cell>
          <cell r="B5" t="str">
            <v>LCSD</v>
          </cell>
          <cell r="C5" t="str">
            <v>XT1080</v>
          </cell>
          <cell r="E5" t="str">
            <v>CONT SF=2000 NS=120</v>
          </cell>
        </row>
        <row r="6">
          <cell r="A6">
            <v>13</v>
          </cell>
          <cell r="B6" t="str">
            <v>LCSD</v>
          </cell>
          <cell r="C6" t="str">
            <v>XT1080</v>
          </cell>
          <cell r="E6" t="str">
            <v>CONT SF=400 NS=120</v>
          </cell>
        </row>
        <row r="8">
          <cell r="A8">
            <v>13</v>
          </cell>
          <cell r="B8" t="str">
            <v>LCSD</v>
          </cell>
          <cell r="C8" t="str">
            <v>XT1096</v>
          </cell>
          <cell r="E8" t="str">
            <v>STEP SF=2000 NS=120</v>
          </cell>
          <cell r="F8">
            <v>-96.1</v>
          </cell>
          <cell r="H8">
            <v>-97.6</v>
          </cell>
        </row>
        <row r="9">
          <cell r="A9">
            <v>13</v>
          </cell>
          <cell r="B9" t="str">
            <v>LCSD</v>
          </cell>
          <cell r="C9" t="str">
            <v>XT1096</v>
          </cell>
          <cell r="E9" t="str">
            <v>STEP SF=400 NS=120</v>
          </cell>
          <cell r="F9">
            <v>-96</v>
          </cell>
          <cell r="H9">
            <v>-97.4</v>
          </cell>
        </row>
        <row r="10">
          <cell r="A10">
            <v>13</v>
          </cell>
          <cell r="B10" t="str">
            <v>LCSD</v>
          </cell>
          <cell r="C10" t="str">
            <v>XT1096</v>
          </cell>
          <cell r="E10" t="str">
            <v>CONT SF=2000 NS=120</v>
          </cell>
        </row>
        <row r="11">
          <cell r="A11">
            <v>13</v>
          </cell>
          <cell r="B11" t="str">
            <v>LCSD</v>
          </cell>
          <cell r="C11" t="str">
            <v>XT1096</v>
          </cell>
          <cell r="E11" t="str">
            <v>CONT SF=400 NS=120</v>
          </cell>
        </row>
        <row r="13">
          <cell r="A13">
            <v>13</v>
          </cell>
          <cell r="B13" t="str">
            <v>LCSD</v>
          </cell>
          <cell r="C13" t="str">
            <v>Z3</v>
          </cell>
          <cell r="E13" t="str">
            <v>STEP SF=2000 NS=120</v>
          </cell>
          <cell r="F13">
            <v>-94.3</v>
          </cell>
          <cell r="H13">
            <v>-95.9</v>
          </cell>
        </row>
        <row r="14">
          <cell r="A14">
            <v>13</v>
          </cell>
          <cell r="B14" t="str">
            <v>LCSD</v>
          </cell>
          <cell r="C14" t="str">
            <v>Z3</v>
          </cell>
          <cell r="E14" t="str">
            <v>STEP SF=400 NS=120</v>
          </cell>
          <cell r="F14">
            <v>-94.2</v>
          </cell>
          <cell r="H14">
            <v>-95.7</v>
          </cell>
        </row>
        <row r="15">
          <cell r="A15">
            <v>13</v>
          </cell>
          <cell r="B15" t="str">
            <v>LCSD</v>
          </cell>
          <cell r="C15" t="str">
            <v>Z3</v>
          </cell>
          <cell r="E15" t="str">
            <v>CONT SF=2000 NS=120</v>
          </cell>
        </row>
        <row r="16">
          <cell r="A16">
            <v>13</v>
          </cell>
          <cell r="B16" t="str">
            <v>LCSD</v>
          </cell>
          <cell r="C16" t="str">
            <v>Z3</v>
          </cell>
          <cell r="E16" t="str">
            <v>CONT SF=400 NS=120</v>
          </cell>
        </row>
        <row r="18">
          <cell r="A18">
            <v>13</v>
          </cell>
          <cell r="B18" t="str">
            <v>HCLD</v>
          </cell>
          <cell r="C18" t="str">
            <v>XT1080</v>
          </cell>
          <cell r="E18" t="str">
            <v>STEP SF=2000 NS=120</v>
          </cell>
          <cell r="F18">
            <v>-88.7</v>
          </cell>
          <cell r="H18">
            <v>-91.1</v>
          </cell>
        </row>
        <row r="19">
          <cell r="A19">
            <v>13</v>
          </cell>
          <cell r="B19" t="str">
            <v>HCLD</v>
          </cell>
          <cell r="C19" t="str">
            <v>XT1080</v>
          </cell>
          <cell r="E19" t="str">
            <v>STEP SF=400 NS=120</v>
          </cell>
          <cell r="F19">
            <v>-89.3</v>
          </cell>
          <cell r="H19">
            <v>-91.4</v>
          </cell>
        </row>
        <row r="20">
          <cell r="A20">
            <v>13</v>
          </cell>
          <cell r="B20" t="str">
            <v>HCLD</v>
          </cell>
          <cell r="C20" t="str">
            <v>XT1080</v>
          </cell>
          <cell r="E20" t="str">
            <v>CONT SF=2000 NS=120</v>
          </cell>
        </row>
        <row r="21">
          <cell r="A21">
            <v>13</v>
          </cell>
          <cell r="B21" t="str">
            <v>HCLD</v>
          </cell>
          <cell r="C21" t="str">
            <v>XT1080</v>
          </cell>
          <cell r="E21" t="str">
            <v>CONT SF=400 NS=120</v>
          </cell>
        </row>
        <row r="23">
          <cell r="A23">
            <v>13</v>
          </cell>
          <cell r="B23" t="str">
            <v>HCLD</v>
          </cell>
          <cell r="C23" t="str">
            <v>XT1096</v>
          </cell>
          <cell r="E23" t="str">
            <v>STEP SF=2000 NS=120</v>
          </cell>
          <cell r="F23">
            <v>-90.8</v>
          </cell>
          <cell r="H23">
            <v>-92.8</v>
          </cell>
        </row>
        <row r="24">
          <cell r="A24">
            <v>13</v>
          </cell>
          <cell r="B24" t="str">
            <v>HCLD</v>
          </cell>
          <cell r="C24" t="str">
            <v>XT1096</v>
          </cell>
          <cell r="E24" t="str">
            <v>STEP SF=400 NS=120</v>
          </cell>
          <cell r="F24">
            <v>-90.9</v>
          </cell>
          <cell r="H24">
            <v>-92.6</v>
          </cell>
        </row>
        <row r="25">
          <cell r="A25">
            <v>13</v>
          </cell>
          <cell r="B25" t="str">
            <v>HCLD</v>
          </cell>
          <cell r="C25" t="str">
            <v>XT1096</v>
          </cell>
          <cell r="E25" t="str">
            <v>CONT SF=2000 NS=120</v>
          </cell>
        </row>
        <row r="26">
          <cell r="A26">
            <v>13</v>
          </cell>
          <cell r="B26" t="str">
            <v>HCLD</v>
          </cell>
          <cell r="C26" t="str">
            <v>XT1096</v>
          </cell>
          <cell r="E26" t="str">
            <v>CONT SF=400 NS=120</v>
          </cell>
        </row>
        <row r="28">
          <cell r="A28">
            <v>13</v>
          </cell>
          <cell r="B28" t="str">
            <v>HCLD</v>
          </cell>
          <cell r="C28" t="str">
            <v>Z3</v>
          </cell>
          <cell r="E28" t="str">
            <v>STEP SF=2000 NS=120</v>
          </cell>
          <cell r="F28">
            <v>-88</v>
          </cell>
          <cell r="H28">
            <v>-90.8</v>
          </cell>
        </row>
        <row r="29">
          <cell r="A29">
            <v>13</v>
          </cell>
          <cell r="B29" t="str">
            <v>HCLD</v>
          </cell>
          <cell r="C29" t="str">
            <v>Z3</v>
          </cell>
          <cell r="E29" t="str">
            <v>STEP SF=400 NS=120</v>
          </cell>
          <cell r="F29">
            <v>-87.7</v>
          </cell>
          <cell r="H29">
            <v>-91.3</v>
          </cell>
        </row>
        <row r="30">
          <cell r="A30">
            <v>13</v>
          </cell>
          <cell r="B30" t="str">
            <v>HCLD</v>
          </cell>
          <cell r="C30" t="str">
            <v>Z3</v>
          </cell>
          <cell r="E30" t="str">
            <v>CONT SF=2000 NS=120</v>
          </cell>
        </row>
        <row r="31">
          <cell r="A31">
            <v>13</v>
          </cell>
          <cell r="B31" t="str">
            <v>HCLD</v>
          </cell>
          <cell r="C31" t="str">
            <v>Z3</v>
          </cell>
          <cell r="E31" t="str">
            <v>CONT SF=400 NS=120</v>
          </cell>
        </row>
        <row r="33">
          <cell r="A33">
            <v>7</v>
          </cell>
          <cell r="B33" t="str">
            <v>LCSD</v>
          </cell>
          <cell r="C33" t="str">
            <v>S4</v>
          </cell>
          <cell r="E33" t="str">
            <v>STEP SF=2000 NS=120</v>
          </cell>
        </row>
        <row r="34">
          <cell r="A34">
            <v>7</v>
          </cell>
          <cell r="B34" t="str">
            <v>LCSD</v>
          </cell>
          <cell r="C34" t="str">
            <v>S4</v>
          </cell>
          <cell r="E34" t="str">
            <v>STEP SF=400 NS=120</v>
          </cell>
          <cell r="F34">
            <v>-96.1</v>
          </cell>
          <cell r="H34">
            <v>-97.6</v>
          </cell>
        </row>
        <row r="35">
          <cell r="A35">
            <v>7</v>
          </cell>
          <cell r="B35" t="str">
            <v>LCSD</v>
          </cell>
          <cell r="C35" t="str">
            <v>S4</v>
          </cell>
          <cell r="E35" t="str">
            <v>CONT SF=2000 NS=120</v>
          </cell>
        </row>
        <row r="36">
          <cell r="A36">
            <v>7</v>
          </cell>
          <cell r="B36" t="str">
            <v>LCSD</v>
          </cell>
          <cell r="C36" t="str">
            <v>S4</v>
          </cell>
          <cell r="E36" t="str">
            <v>CONT SF=400 NS=120</v>
          </cell>
        </row>
        <row r="38">
          <cell r="A38">
            <v>7</v>
          </cell>
          <cell r="B38" t="str">
            <v>LCSD</v>
          </cell>
          <cell r="C38" t="str">
            <v>S6</v>
          </cell>
          <cell r="E38" t="str">
            <v>STEP SF=2000 NS=120</v>
          </cell>
          <cell r="F38">
            <v>-97.2</v>
          </cell>
          <cell r="H38">
            <v>-98.8</v>
          </cell>
        </row>
        <row r="39">
          <cell r="A39">
            <v>7</v>
          </cell>
          <cell r="B39" t="str">
            <v>LCSD</v>
          </cell>
          <cell r="C39" t="str">
            <v>S6</v>
          </cell>
          <cell r="E39" t="str">
            <v>STEP SF=400 NS=120</v>
          </cell>
          <cell r="F39">
            <v>-97</v>
          </cell>
          <cell r="H39">
            <v>-98.5</v>
          </cell>
        </row>
        <row r="40">
          <cell r="A40">
            <v>7</v>
          </cell>
          <cell r="B40" t="str">
            <v>LCSD</v>
          </cell>
          <cell r="C40" t="str">
            <v>S6</v>
          </cell>
          <cell r="E40" t="str">
            <v>CONT SF=2000 NS=120</v>
          </cell>
        </row>
        <row r="41">
          <cell r="A41">
            <v>7</v>
          </cell>
          <cell r="B41" t="str">
            <v>LCSD</v>
          </cell>
          <cell r="C41" t="str">
            <v>S6</v>
          </cell>
          <cell r="E41" t="str">
            <v>CONT SF=400 NS=120</v>
          </cell>
        </row>
        <row r="43">
          <cell r="A43">
            <v>7</v>
          </cell>
          <cell r="B43" t="str">
            <v>LCSD</v>
          </cell>
          <cell r="C43" t="str">
            <v>Z3</v>
          </cell>
          <cell r="E43" t="str">
            <v>STEP SF=2000 NS=120</v>
          </cell>
          <cell r="F43">
            <v>-97.7</v>
          </cell>
          <cell r="H43">
            <v>-99.3</v>
          </cell>
        </row>
        <row r="44">
          <cell r="A44">
            <v>7</v>
          </cell>
          <cell r="B44" t="str">
            <v>LCSD</v>
          </cell>
          <cell r="C44" t="str">
            <v>Z3</v>
          </cell>
          <cell r="E44" t="str">
            <v>STEP SF=400 NS=120</v>
          </cell>
          <cell r="F44">
            <v>-98.3</v>
          </cell>
          <cell r="H44">
            <v>-99.8</v>
          </cell>
        </row>
        <row r="45">
          <cell r="A45">
            <v>7</v>
          </cell>
          <cell r="B45" t="str">
            <v>LCSD</v>
          </cell>
          <cell r="C45" t="str">
            <v>Z3</v>
          </cell>
          <cell r="E45" t="str">
            <v>CONT SF=2000 NS=120</v>
          </cell>
        </row>
        <row r="46">
          <cell r="A46">
            <v>7</v>
          </cell>
          <cell r="B46" t="str">
            <v>LCSD</v>
          </cell>
          <cell r="C46" t="str">
            <v>Z3</v>
          </cell>
          <cell r="E46" t="str">
            <v>CONT SF=400 NS=120</v>
          </cell>
        </row>
        <row r="48">
          <cell r="A48">
            <v>7</v>
          </cell>
          <cell r="B48" t="str">
            <v>HCLD</v>
          </cell>
          <cell r="C48" t="str">
            <v>S4</v>
          </cell>
          <cell r="E48" t="str">
            <v>STEP SF=2000 NS=120</v>
          </cell>
        </row>
        <row r="49">
          <cell r="A49">
            <v>7</v>
          </cell>
          <cell r="B49" t="str">
            <v>HCLD</v>
          </cell>
          <cell r="C49" t="str">
            <v>S4</v>
          </cell>
          <cell r="E49" t="str">
            <v>STEP SF=400 NS=120</v>
          </cell>
          <cell r="F49">
            <v>-89.2</v>
          </cell>
          <cell r="H49">
            <v>-91.1</v>
          </cell>
        </row>
        <row r="50">
          <cell r="A50">
            <v>7</v>
          </cell>
          <cell r="B50" t="str">
            <v>HCLD</v>
          </cell>
          <cell r="C50" t="str">
            <v>S4</v>
          </cell>
          <cell r="E50" t="str">
            <v>CONT SF=2000 NS=120</v>
          </cell>
        </row>
        <row r="51">
          <cell r="A51">
            <v>7</v>
          </cell>
          <cell r="B51" t="str">
            <v>HCLD</v>
          </cell>
          <cell r="C51" t="str">
            <v>S4</v>
          </cell>
          <cell r="E51" t="str">
            <v>CONT SF=400 NS=120</v>
          </cell>
        </row>
        <row r="53">
          <cell r="A53">
            <v>7</v>
          </cell>
          <cell r="B53" t="str">
            <v>HCLD</v>
          </cell>
          <cell r="C53" t="str">
            <v>S6</v>
          </cell>
          <cell r="E53" t="str">
            <v>STEP SF=2000 NS=120</v>
          </cell>
          <cell r="F53">
            <v>-91.5</v>
          </cell>
          <cell r="H53">
            <v>-93.2</v>
          </cell>
        </row>
        <row r="54">
          <cell r="A54">
            <v>7</v>
          </cell>
          <cell r="B54" t="str">
            <v>HCLD</v>
          </cell>
          <cell r="C54" t="str">
            <v>S6</v>
          </cell>
          <cell r="E54" t="str">
            <v>STEP SF=400 NS=120</v>
          </cell>
          <cell r="F54">
            <v>-91.7</v>
          </cell>
          <cell r="H54">
            <v>-93.5</v>
          </cell>
        </row>
        <row r="55">
          <cell r="A55">
            <v>7</v>
          </cell>
          <cell r="B55" t="str">
            <v>HCLD</v>
          </cell>
          <cell r="C55" t="str">
            <v>S6</v>
          </cell>
          <cell r="E55" t="str">
            <v>CONT SF=2000 NS=120</v>
          </cell>
        </row>
        <row r="56">
          <cell r="A56">
            <v>7</v>
          </cell>
          <cell r="B56" t="str">
            <v>HCLD</v>
          </cell>
          <cell r="C56" t="str">
            <v>S6</v>
          </cell>
          <cell r="E56" t="str">
            <v>CONT SF=400 NS=120</v>
          </cell>
        </row>
        <row r="58">
          <cell r="A58">
            <v>7</v>
          </cell>
          <cell r="B58" t="str">
            <v>HCLD</v>
          </cell>
          <cell r="C58" t="str">
            <v>Z3</v>
          </cell>
          <cell r="E58" t="str">
            <v>STEP SF=2000 NS=120</v>
          </cell>
          <cell r="F58">
            <v>-92.2</v>
          </cell>
          <cell r="H58">
            <v>-94</v>
          </cell>
        </row>
        <row r="59">
          <cell r="A59">
            <v>7</v>
          </cell>
          <cell r="B59" t="str">
            <v>HCLD</v>
          </cell>
          <cell r="C59" t="str">
            <v>Z3</v>
          </cell>
          <cell r="E59" t="str">
            <v>STEP SF=400 NS=120</v>
          </cell>
          <cell r="F59">
            <v>-92</v>
          </cell>
          <cell r="H59">
            <v>-93.9</v>
          </cell>
        </row>
        <row r="60">
          <cell r="A60">
            <v>7</v>
          </cell>
          <cell r="B60" t="str">
            <v>HCLD</v>
          </cell>
          <cell r="C60" t="str">
            <v>Z3</v>
          </cell>
          <cell r="E60" t="str">
            <v>CONT SF=2000 NS=120</v>
          </cell>
        </row>
        <row r="61">
          <cell r="A61">
            <v>7</v>
          </cell>
          <cell r="B61" t="str">
            <v>HCLD</v>
          </cell>
          <cell r="C61" t="str">
            <v>Z3</v>
          </cell>
          <cell r="E61" t="str">
            <v>CONT SF=400 NS=120</v>
          </cell>
        </row>
      </sheetData>
      <sheetData sheetId="6">
        <row r="3">
          <cell r="A3">
            <v>13</v>
          </cell>
          <cell r="B3" t="str">
            <v>UMi</v>
          </cell>
          <cell r="C3" t="str">
            <v>XT1080</v>
          </cell>
          <cell r="E3" t="str">
            <v xml:space="preserve">P   0                 </v>
          </cell>
          <cell r="F3">
            <v>-95.5</v>
          </cell>
          <cell r="G3">
            <v>-97.5</v>
          </cell>
        </row>
        <row r="4">
          <cell r="A4">
            <v>13</v>
          </cell>
          <cell r="B4" t="str">
            <v>UMi</v>
          </cell>
          <cell r="C4" t="str">
            <v>XT1080</v>
          </cell>
          <cell r="E4" t="str">
            <v xml:space="preserve">P -45                 </v>
          </cell>
          <cell r="F4">
            <v>-93.8</v>
          </cell>
          <cell r="G4">
            <v>-95.7</v>
          </cell>
        </row>
        <row r="5">
          <cell r="A5">
            <v>13</v>
          </cell>
          <cell r="B5" t="str">
            <v>UMi</v>
          </cell>
          <cell r="C5" t="str">
            <v>XT1080</v>
          </cell>
          <cell r="E5" t="str">
            <v xml:space="preserve">P  45                 </v>
          </cell>
          <cell r="F5">
            <v>-93.9</v>
          </cell>
          <cell r="G5">
            <v>-95.8</v>
          </cell>
        </row>
        <row r="6">
          <cell r="A6">
            <v>13</v>
          </cell>
          <cell r="B6" t="str">
            <v>UMi</v>
          </cell>
          <cell r="C6" t="str">
            <v>XT1080</v>
          </cell>
          <cell r="E6" t="str">
            <v xml:space="preserve">P  90                 </v>
          </cell>
          <cell r="F6">
            <v>-90.7</v>
          </cell>
          <cell r="G6">
            <v>-92.8</v>
          </cell>
        </row>
        <row r="7">
          <cell r="A7">
            <v>13</v>
          </cell>
          <cell r="B7" t="str">
            <v>UMi</v>
          </cell>
          <cell r="C7" t="str">
            <v>XT1080</v>
          </cell>
          <cell r="E7" t="str">
            <v xml:space="preserve">P -90                 </v>
          </cell>
          <cell r="F7">
            <v>-90.7</v>
          </cell>
          <cell r="G7">
            <v>-92.8</v>
          </cell>
        </row>
        <row r="8">
          <cell r="A8">
            <v>13</v>
          </cell>
          <cell r="B8" t="str">
            <v>UMi</v>
          </cell>
          <cell r="C8" t="str">
            <v>XT1080</v>
          </cell>
          <cell r="E8" t="str">
            <v xml:space="preserve">L   0                 </v>
          </cell>
          <cell r="F8">
            <v>-95</v>
          </cell>
          <cell r="G8">
            <v>-97</v>
          </cell>
        </row>
        <row r="9">
          <cell r="A9">
            <v>13</v>
          </cell>
          <cell r="B9" t="str">
            <v>UMi</v>
          </cell>
          <cell r="C9" t="str">
            <v>XT1080</v>
          </cell>
          <cell r="E9" t="str">
            <v xml:space="preserve">L -45                 </v>
          </cell>
          <cell r="F9">
            <v>-93.5</v>
          </cell>
          <cell r="G9">
            <v>-95.4</v>
          </cell>
        </row>
        <row r="10">
          <cell r="A10">
            <v>13</v>
          </cell>
          <cell r="B10" t="str">
            <v>UMi</v>
          </cell>
          <cell r="C10" t="str">
            <v>XT1080</v>
          </cell>
          <cell r="E10" t="str">
            <v xml:space="preserve">L  45                 </v>
          </cell>
          <cell r="F10">
            <v>-94.4</v>
          </cell>
          <cell r="G10">
            <v>-96.4</v>
          </cell>
        </row>
        <row r="11">
          <cell r="A11">
            <v>13</v>
          </cell>
          <cell r="B11" t="str">
            <v>UMi</v>
          </cell>
          <cell r="C11" t="str">
            <v>XT1080</v>
          </cell>
          <cell r="E11" t="str">
            <v>AVG {P 45,L 45}</v>
          </cell>
          <cell r="F11">
            <v>-94.142808392057958</v>
          </cell>
          <cell r="G11">
            <v>-96.089646597059399</v>
          </cell>
        </row>
        <row r="12">
          <cell r="A12">
            <v>13</v>
          </cell>
          <cell r="B12" t="str">
            <v>UMi</v>
          </cell>
          <cell r="C12" t="str">
            <v>XT1080</v>
          </cell>
          <cell r="E12" t="str">
            <v>AVG {P 45,L 45,P 90}</v>
          </cell>
          <cell r="F12">
            <v>-92.671784910089741</v>
          </cell>
          <cell r="G12">
            <v>-94.69834028308037</v>
          </cell>
        </row>
        <row r="13">
          <cell r="A13">
            <v>13</v>
          </cell>
          <cell r="B13" t="str">
            <v>UMi</v>
          </cell>
          <cell r="C13" t="str">
            <v>XT1080</v>
          </cell>
          <cell r="E13" t="str">
            <v>AVG all positions</v>
          </cell>
          <cell r="F13">
            <v>-93.082166146896427</v>
          </cell>
          <cell r="G13">
            <v>-95.092272289180087</v>
          </cell>
        </row>
        <row r="15">
          <cell r="A15">
            <v>13</v>
          </cell>
          <cell r="B15" t="str">
            <v>UMi</v>
          </cell>
          <cell r="C15" t="str">
            <v>XT1096</v>
          </cell>
          <cell r="E15" t="str">
            <v xml:space="preserve">P   0                 </v>
          </cell>
          <cell r="F15">
            <v>-94.2</v>
          </cell>
          <cell r="G15">
            <v>-96.1</v>
          </cell>
        </row>
        <row r="16">
          <cell r="A16">
            <v>13</v>
          </cell>
          <cell r="B16" t="str">
            <v>UMi</v>
          </cell>
          <cell r="C16" t="str">
            <v>XT1096</v>
          </cell>
          <cell r="E16" t="str">
            <v xml:space="preserve">P -45                 </v>
          </cell>
          <cell r="F16">
            <v>-95.2</v>
          </cell>
          <cell r="G16">
            <v>-97.1</v>
          </cell>
        </row>
        <row r="17">
          <cell r="A17">
            <v>13</v>
          </cell>
          <cell r="B17" t="str">
            <v>UMi</v>
          </cell>
          <cell r="C17" t="str">
            <v>XT1096</v>
          </cell>
          <cell r="E17" t="str">
            <v xml:space="preserve">P  45                 </v>
          </cell>
          <cell r="F17">
            <v>-95.7</v>
          </cell>
          <cell r="G17">
            <v>-97.6</v>
          </cell>
        </row>
        <row r="18">
          <cell r="A18">
            <v>13</v>
          </cell>
          <cell r="B18" t="str">
            <v>UMi</v>
          </cell>
          <cell r="C18" t="str">
            <v>XT1096</v>
          </cell>
          <cell r="E18" t="str">
            <v xml:space="preserve">P  90                 </v>
          </cell>
          <cell r="F18">
            <v>-94.4</v>
          </cell>
          <cell r="G18">
            <v>-96.5</v>
          </cell>
        </row>
        <row r="19">
          <cell r="A19">
            <v>13</v>
          </cell>
          <cell r="B19" t="str">
            <v>UMi</v>
          </cell>
          <cell r="C19" t="str">
            <v>XT1096</v>
          </cell>
          <cell r="E19" t="str">
            <v xml:space="preserve">P -90                 </v>
          </cell>
          <cell r="F19">
            <v>-94.5</v>
          </cell>
          <cell r="G19">
            <v>-96.5</v>
          </cell>
        </row>
        <row r="20">
          <cell r="A20">
            <v>13</v>
          </cell>
          <cell r="B20" t="str">
            <v>UMi</v>
          </cell>
          <cell r="C20" t="str">
            <v>XT1096</v>
          </cell>
          <cell r="E20" t="str">
            <v xml:space="preserve">L   0                 </v>
          </cell>
          <cell r="F20">
            <v>-96.4</v>
          </cell>
          <cell r="G20">
            <v>-98.4</v>
          </cell>
        </row>
        <row r="21">
          <cell r="A21">
            <v>13</v>
          </cell>
          <cell r="B21" t="str">
            <v>UMi</v>
          </cell>
          <cell r="C21" t="str">
            <v>XT1096</v>
          </cell>
          <cell r="E21" t="str">
            <v xml:space="preserve">L -45                 </v>
          </cell>
          <cell r="F21">
            <v>-95.9</v>
          </cell>
          <cell r="G21">
            <v>-97.8</v>
          </cell>
        </row>
        <row r="22">
          <cell r="A22">
            <v>13</v>
          </cell>
          <cell r="B22" t="str">
            <v>UMi</v>
          </cell>
          <cell r="C22" t="str">
            <v>XT1096</v>
          </cell>
          <cell r="E22" t="str">
            <v xml:space="preserve">L  45                 </v>
          </cell>
          <cell r="F22">
            <v>-96</v>
          </cell>
          <cell r="G22">
            <v>-98</v>
          </cell>
        </row>
        <row r="23">
          <cell r="A23">
            <v>13</v>
          </cell>
          <cell r="B23" t="str">
            <v>UMi</v>
          </cell>
          <cell r="C23" t="str">
            <v>XT1096</v>
          </cell>
          <cell r="E23" t="str">
            <v>AVG {P 45,L 45}</v>
          </cell>
          <cell r="F23">
            <v>-95.847410106634641</v>
          </cell>
          <cell r="G23">
            <v>-97.795396456636951</v>
          </cell>
        </row>
        <row r="24">
          <cell r="A24">
            <v>13</v>
          </cell>
          <cell r="B24" t="str">
            <v>UMi</v>
          </cell>
          <cell r="C24" t="str">
            <v>XT1096</v>
          </cell>
          <cell r="E24" t="str">
            <v>AVG {P 45,L 45,P 90}</v>
          </cell>
          <cell r="F24">
            <v>-95.309539399079625</v>
          </cell>
          <cell r="G24">
            <v>-97.319359383388374</v>
          </cell>
        </row>
        <row r="25">
          <cell r="A25">
            <v>13</v>
          </cell>
          <cell r="B25" t="str">
            <v>UMi</v>
          </cell>
          <cell r="C25" t="str">
            <v>XT1096</v>
          </cell>
          <cell r="E25" t="str">
            <v>AVG all positions</v>
          </cell>
          <cell r="F25">
            <v>-95.216960939657781</v>
          </cell>
          <cell r="G25">
            <v>-97.181228385609217</v>
          </cell>
        </row>
        <row r="27">
          <cell r="A27">
            <v>13</v>
          </cell>
          <cell r="B27" t="str">
            <v>UMi</v>
          </cell>
          <cell r="C27" t="str">
            <v>Z3</v>
          </cell>
          <cell r="E27" t="str">
            <v xml:space="preserve">P   0                 </v>
          </cell>
          <cell r="F27">
            <v>-91</v>
          </cell>
          <cell r="G27">
            <v>-92.9</v>
          </cell>
        </row>
        <row r="28">
          <cell r="A28">
            <v>13</v>
          </cell>
          <cell r="B28" t="str">
            <v>UMi</v>
          </cell>
          <cell r="C28" t="str">
            <v>Z3</v>
          </cell>
          <cell r="E28" t="str">
            <v xml:space="preserve">P -45                 </v>
          </cell>
          <cell r="F28">
            <v>-94.4</v>
          </cell>
          <cell r="G28">
            <v>-96.2</v>
          </cell>
        </row>
        <row r="29">
          <cell r="A29">
            <v>13</v>
          </cell>
          <cell r="B29" t="str">
            <v>UMi</v>
          </cell>
          <cell r="C29" t="str">
            <v>Z3</v>
          </cell>
          <cell r="E29" t="str">
            <v xml:space="preserve">P  45                 </v>
          </cell>
          <cell r="F29">
            <v>-94.6</v>
          </cell>
          <cell r="G29">
            <v>-96.5</v>
          </cell>
        </row>
        <row r="30">
          <cell r="A30">
            <v>13</v>
          </cell>
          <cell r="B30" t="str">
            <v>UMi</v>
          </cell>
          <cell r="C30" t="str">
            <v>Z3</v>
          </cell>
          <cell r="E30" t="str">
            <v xml:space="preserve">P  90                 </v>
          </cell>
          <cell r="F30">
            <v>-92</v>
          </cell>
          <cell r="G30">
            <v>-94.2</v>
          </cell>
        </row>
        <row r="31">
          <cell r="A31">
            <v>13</v>
          </cell>
          <cell r="B31" t="str">
            <v>UMi</v>
          </cell>
          <cell r="C31" t="str">
            <v>Z3</v>
          </cell>
          <cell r="E31" t="str">
            <v xml:space="preserve">P -90                 </v>
          </cell>
          <cell r="F31">
            <v>-92.2</v>
          </cell>
          <cell r="G31">
            <v>-94.4</v>
          </cell>
        </row>
        <row r="32">
          <cell r="A32">
            <v>13</v>
          </cell>
          <cell r="B32" t="str">
            <v>UMi</v>
          </cell>
          <cell r="C32" t="str">
            <v>Z3</v>
          </cell>
          <cell r="E32" t="str">
            <v xml:space="preserve">L   0                 </v>
          </cell>
          <cell r="F32">
            <v>-93.4</v>
          </cell>
          <cell r="G32">
            <v>-95.4</v>
          </cell>
        </row>
        <row r="33">
          <cell r="A33">
            <v>13</v>
          </cell>
          <cell r="B33" t="str">
            <v>UMi</v>
          </cell>
          <cell r="C33" t="str">
            <v>Z3</v>
          </cell>
          <cell r="E33" t="str">
            <v xml:space="preserve">L -45                 </v>
          </cell>
          <cell r="F33">
            <v>-93.3</v>
          </cell>
          <cell r="G33">
            <v>-95.3</v>
          </cell>
        </row>
        <row r="34">
          <cell r="A34">
            <v>13</v>
          </cell>
          <cell r="B34" t="str">
            <v>UMi</v>
          </cell>
          <cell r="C34" t="str">
            <v>Z3</v>
          </cell>
          <cell r="E34" t="str">
            <v xml:space="preserve">L  45                 </v>
          </cell>
          <cell r="F34">
            <v>-93.5</v>
          </cell>
          <cell r="G34">
            <v>-95.5</v>
          </cell>
        </row>
        <row r="35">
          <cell r="A35">
            <v>13</v>
          </cell>
          <cell r="B35" t="str">
            <v>UMi</v>
          </cell>
          <cell r="C35" t="str">
            <v>Z3</v>
          </cell>
          <cell r="E35" t="str">
            <v>AVG {P 45,L 45}</v>
          </cell>
          <cell r="F35">
            <v>-94.015266097155148</v>
          </cell>
          <cell r="G35">
            <v>-95.97128104620117</v>
          </cell>
        </row>
        <row r="36">
          <cell r="A36">
            <v>13</v>
          </cell>
          <cell r="B36" t="str">
            <v>UMi</v>
          </cell>
          <cell r="C36" t="str">
            <v>Z3</v>
          </cell>
          <cell r="E36" t="str">
            <v>AVG {P 45,L 45,P 90}</v>
          </cell>
          <cell r="F36">
            <v>-93.23496062409248</v>
          </cell>
          <cell r="G36">
            <v>-95.297366494612305</v>
          </cell>
        </row>
        <row r="37">
          <cell r="A37">
            <v>13</v>
          </cell>
          <cell r="B37" t="str">
            <v>UMi</v>
          </cell>
          <cell r="C37" t="str">
            <v>Z3</v>
          </cell>
          <cell r="E37" t="str">
            <v>AVG all positions</v>
          </cell>
          <cell r="F37">
            <v>-92.893361959599247</v>
          </cell>
          <cell r="G37">
            <v>-94.905880101895335</v>
          </cell>
        </row>
        <row r="39">
          <cell r="A39">
            <v>13</v>
          </cell>
          <cell r="B39" t="str">
            <v>UMa</v>
          </cell>
          <cell r="C39" t="str">
            <v>XT1080</v>
          </cell>
          <cell r="E39" t="str">
            <v xml:space="preserve">P   0                 </v>
          </cell>
          <cell r="F39">
            <v>-88.5</v>
          </cell>
          <cell r="G39">
            <v>-91.9</v>
          </cell>
        </row>
        <row r="40">
          <cell r="A40">
            <v>13</v>
          </cell>
          <cell r="B40" t="str">
            <v>UMa</v>
          </cell>
          <cell r="C40" t="str">
            <v>XT1080</v>
          </cell>
          <cell r="E40" t="str">
            <v xml:space="preserve">P -45                 </v>
          </cell>
          <cell r="F40">
            <v>-87.9</v>
          </cell>
          <cell r="G40">
            <v>-90.5</v>
          </cell>
        </row>
        <row r="41">
          <cell r="A41">
            <v>13</v>
          </cell>
          <cell r="B41" t="str">
            <v>UMa</v>
          </cell>
          <cell r="C41" t="str">
            <v>XT1080</v>
          </cell>
          <cell r="E41" t="str">
            <v xml:space="preserve">P  45                 </v>
          </cell>
          <cell r="F41">
            <v>-87.7</v>
          </cell>
          <cell r="G41">
            <v>-90.4</v>
          </cell>
        </row>
        <row r="42">
          <cell r="A42">
            <v>13</v>
          </cell>
          <cell r="B42" t="str">
            <v>UMa</v>
          </cell>
          <cell r="C42" t="str">
            <v>XT1080</v>
          </cell>
          <cell r="E42" t="str">
            <v xml:space="preserve">P  90                 </v>
          </cell>
          <cell r="F42">
            <v>-84.5</v>
          </cell>
          <cell r="G42">
            <v>-86.8</v>
          </cell>
        </row>
        <row r="43">
          <cell r="A43">
            <v>13</v>
          </cell>
          <cell r="B43" t="str">
            <v>UMa</v>
          </cell>
          <cell r="C43" t="str">
            <v>XT1080</v>
          </cell>
          <cell r="E43" t="str">
            <v xml:space="preserve">P -90                 </v>
          </cell>
          <cell r="F43">
            <v>-84.6</v>
          </cell>
          <cell r="G43">
            <v>-86.9</v>
          </cell>
        </row>
        <row r="44">
          <cell r="A44">
            <v>13</v>
          </cell>
          <cell r="B44" t="str">
            <v>UMa</v>
          </cell>
          <cell r="C44" t="str">
            <v>XT1080</v>
          </cell>
          <cell r="E44" t="str">
            <v xml:space="preserve">L   0                 </v>
          </cell>
          <cell r="F44">
            <v>-90.6</v>
          </cell>
          <cell r="G44">
            <v>-92.9</v>
          </cell>
        </row>
        <row r="45">
          <cell r="A45">
            <v>13</v>
          </cell>
          <cell r="B45" t="str">
            <v>UMa</v>
          </cell>
          <cell r="C45" t="str">
            <v>XT1080</v>
          </cell>
          <cell r="E45" t="str">
            <v xml:space="preserve">L -45                 </v>
          </cell>
          <cell r="F45">
            <v>-88.1</v>
          </cell>
          <cell r="G45">
            <v>-90.3</v>
          </cell>
        </row>
        <row r="46">
          <cell r="A46">
            <v>13</v>
          </cell>
          <cell r="B46" t="str">
            <v>UMa</v>
          </cell>
          <cell r="C46" t="str">
            <v>XT1080</v>
          </cell>
          <cell r="E46" t="str">
            <v xml:space="preserve">L  45                 </v>
          </cell>
          <cell r="F46">
            <v>-89.1</v>
          </cell>
          <cell r="G46">
            <v>-91.3</v>
          </cell>
        </row>
        <row r="47">
          <cell r="A47">
            <v>13</v>
          </cell>
          <cell r="B47" t="str">
            <v>UMa</v>
          </cell>
          <cell r="C47" t="str">
            <v>XT1080</v>
          </cell>
          <cell r="E47" t="str">
            <v>AVG {P 45,L 45}</v>
          </cell>
          <cell r="F47">
            <v>-88.343829249411314</v>
          </cell>
          <cell r="G47">
            <v>-90.826727924153289</v>
          </cell>
        </row>
        <row r="48">
          <cell r="A48">
            <v>13</v>
          </cell>
          <cell r="B48" t="str">
            <v>UMa</v>
          </cell>
          <cell r="C48" t="str">
            <v>XT1080</v>
          </cell>
          <cell r="E48" t="str">
            <v>AVG {P 45,L 45,P 90}</v>
          </cell>
          <cell r="F48">
            <v>-86.657710734868232</v>
          </cell>
          <cell r="G48">
            <v>-89.039458442308884</v>
          </cell>
        </row>
        <row r="49">
          <cell r="A49">
            <v>13</v>
          </cell>
          <cell r="B49" t="str">
            <v>UMa</v>
          </cell>
          <cell r="C49" t="str">
            <v>XT1080</v>
          </cell>
          <cell r="E49" t="str">
            <v>AVG all positions</v>
          </cell>
          <cell r="F49">
            <v>-87.156216477391183</v>
          </cell>
          <cell r="G49">
            <v>-89.602203543674165</v>
          </cell>
        </row>
        <row r="51">
          <cell r="A51">
            <v>13</v>
          </cell>
          <cell r="B51" t="str">
            <v>UMa</v>
          </cell>
          <cell r="C51" t="str">
            <v>XT1096</v>
          </cell>
          <cell r="E51" t="str">
            <v xml:space="preserve">P   0                 </v>
          </cell>
          <cell r="F51">
            <v>-88.1</v>
          </cell>
          <cell r="G51">
            <v>-92.1</v>
          </cell>
        </row>
        <row r="52">
          <cell r="A52">
            <v>13</v>
          </cell>
          <cell r="B52" t="str">
            <v>UMa</v>
          </cell>
          <cell r="C52" t="str">
            <v>XT1096</v>
          </cell>
          <cell r="E52" t="str">
            <v xml:space="preserve">P -45                 </v>
          </cell>
          <cell r="F52">
            <v>-90.6</v>
          </cell>
          <cell r="G52">
            <v>-92.9</v>
          </cell>
        </row>
        <row r="53">
          <cell r="A53">
            <v>13</v>
          </cell>
          <cell r="B53" t="str">
            <v>UMa</v>
          </cell>
          <cell r="C53" t="str">
            <v>XT1096</v>
          </cell>
          <cell r="E53" t="str">
            <v xml:space="preserve">P  45                 </v>
          </cell>
          <cell r="F53">
            <v>-90.7</v>
          </cell>
          <cell r="G53">
            <v>-93.1</v>
          </cell>
        </row>
        <row r="54">
          <cell r="A54">
            <v>13</v>
          </cell>
          <cell r="B54" t="str">
            <v>UMa</v>
          </cell>
          <cell r="C54" t="str">
            <v>XT1096</v>
          </cell>
          <cell r="E54" t="str">
            <v xml:space="preserve">P  90                 </v>
          </cell>
          <cell r="F54">
            <v>-88.9</v>
          </cell>
          <cell r="G54">
            <v>-90.9</v>
          </cell>
        </row>
        <row r="55">
          <cell r="A55">
            <v>13</v>
          </cell>
          <cell r="B55" t="str">
            <v>UMa</v>
          </cell>
          <cell r="C55" t="str">
            <v>XT1096</v>
          </cell>
          <cell r="E55" t="str">
            <v xml:space="preserve">P -90                 </v>
          </cell>
          <cell r="F55">
            <v>-88.9</v>
          </cell>
          <cell r="G55">
            <v>-90.9</v>
          </cell>
        </row>
        <row r="56">
          <cell r="A56">
            <v>13</v>
          </cell>
          <cell r="B56" t="str">
            <v>UMa</v>
          </cell>
          <cell r="C56" t="str">
            <v>XT1096</v>
          </cell>
          <cell r="E56" t="str">
            <v xml:space="preserve">L   0                 </v>
          </cell>
          <cell r="F56">
            <v>-91.9</v>
          </cell>
          <cell r="G56">
            <v>-94</v>
          </cell>
        </row>
        <row r="57">
          <cell r="A57">
            <v>13</v>
          </cell>
          <cell r="B57" t="str">
            <v>UMa</v>
          </cell>
          <cell r="C57" t="str">
            <v>XT1096</v>
          </cell>
          <cell r="E57" t="str">
            <v xml:space="preserve">L -45                 </v>
          </cell>
          <cell r="F57">
            <v>-90.9</v>
          </cell>
          <cell r="G57">
            <v>-93</v>
          </cell>
        </row>
        <row r="58">
          <cell r="A58">
            <v>13</v>
          </cell>
          <cell r="B58" t="str">
            <v>UMa</v>
          </cell>
          <cell r="C58" t="str">
            <v>XT1096</v>
          </cell>
          <cell r="E58" t="str">
            <v xml:space="preserve">L  45                 </v>
          </cell>
          <cell r="F58">
            <v>-91.2</v>
          </cell>
          <cell r="G58">
            <v>-93.2</v>
          </cell>
        </row>
        <row r="59">
          <cell r="A59">
            <v>13</v>
          </cell>
          <cell r="B59" t="str">
            <v>UMa</v>
          </cell>
          <cell r="C59" t="str">
            <v>XT1096</v>
          </cell>
          <cell r="E59" t="str">
            <v>AVG {P 45,L 45}</v>
          </cell>
          <cell r="F59">
            <v>-90.942808392057955</v>
          </cell>
          <cell r="G59">
            <v>-93.149712183221538</v>
          </cell>
        </row>
        <row r="60">
          <cell r="A60">
            <v>13</v>
          </cell>
          <cell r="B60" t="str">
            <v>UMa</v>
          </cell>
          <cell r="C60" t="str">
            <v>XT1096</v>
          </cell>
          <cell r="E60" t="str">
            <v>AVG {P 45,L 45,P 90}</v>
          </cell>
          <cell r="F60">
            <v>-90.15028094002696</v>
          </cell>
          <cell r="G60">
            <v>-92.263989550163586</v>
          </cell>
        </row>
        <row r="61">
          <cell r="A61">
            <v>13</v>
          </cell>
          <cell r="B61" t="str">
            <v>UMa</v>
          </cell>
          <cell r="C61" t="str">
            <v>XT1096</v>
          </cell>
          <cell r="E61" t="str">
            <v>AVG all positions</v>
          </cell>
          <cell r="F61">
            <v>-89.965136355323295</v>
          </cell>
          <cell r="G61">
            <v>-92.381829345058705</v>
          </cell>
        </row>
        <row r="63">
          <cell r="A63">
            <v>13</v>
          </cell>
          <cell r="B63" t="str">
            <v>UMa</v>
          </cell>
          <cell r="C63" t="str">
            <v>Z3</v>
          </cell>
          <cell r="E63" t="str">
            <v xml:space="preserve">P   0                 </v>
          </cell>
          <cell r="F63">
            <v>-72</v>
          </cell>
          <cell r="G63">
            <v>-81.400000000000006</v>
          </cell>
        </row>
        <row r="64">
          <cell r="A64">
            <v>13</v>
          </cell>
          <cell r="B64" t="str">
            <v>UMa</v>
          </cell>
          <cell r="C64" t="str">
            <v>Z3</v>
          </cell>
          <cell r="E64" t="str">
            <v xml:space="preserve">P -45                 </v>
          </cell>
          <cell r="F64">
            <v>-88.9</v>
          </cell>
          <cell r="G64">
            <v>-91.7</v>
          </cell>
        </row>
        <row r="65">
          <cell r="A65">
            <v>13</v>
          </cell>
          <cell r="B65" t="str">
            <v>UMa</v>
          </cell>
          <cell r="C65" t="str">
            <v>Z3</v>
          </cell>
          <cell r="E65" t="str">
            <v xml:space="preserve">P  45                 </v>
          </cell>
          <cell r="F65">
            <v>-89.2</v>
          </cell>
          <cell r="G65">
            <v>-92.2</v>
          </cell>
        </row>
        <row r="66">
          <cell r="A66">
            <v>13</v>
          </cell>
          <cell r="B66" t="str">
            <v>UMa</v>
          </cell>
          <cell r="C66" t="str">
            <v>Z3</v>
          </cell>
          <cell r="E66" t="str">
            <v xml:space="preserve">P  90                 </v>
          </cell>
          <cell r="F66">
            <v>-86.4</v>
          </cell>
          <cell r="G66">
            <v>-88.5</v>
          </cell>
        </row>
        <row r="67">
          <cell r="A67">
            <v>13</v>
          </cell>
          <cell r="B67" t="str">
            <v>UMa</v>
          </cell>
          <cell r="C67" t="str">
            <v>Z3</v>
          </cell>
          <cell r="E67" t="str">
            <v xml:space="preserve">P -90                 </v>
          </cell>
          <cell r="F67">
            <v>-86.4</v>
          </cell>
          <cell r="G67">
            <v>-88.5</v>
          </cell>
        </row>
        <row r="68">
          <cell r="A68">
            <v>13</v>
          </cell>
          <cell r="B68" t="str">
            <v>UMa</v>
          </cell>
          <cell r="C68" t="str">
            <v>Z3</v>
          </cell>
          <cell r="E68" t="str">
            <v xml:space="preserve">L   0                 </v>
          </cell>
          <cell r="F68">
            <v>-89.3</v>
          </cell>
          <cell r="G68">
            <v>-91.5</v>
          </cell>
        </row>
        <row r="69">
          <cell r="A69">
            <v>13</v>
          </cell>
          <cell r="B69" t="str">
            <v>UMa</v>
          </cell>
          <cell r="C69" t="str">
            <v>Z3</v>
          </cell>
          <cell r="E69" t="str">
            <v xml:space="preserve">L -45                 </v>
          </cell>
          <cell r="F69">
            <v>-87.6</v>
          </cell>
          <cell r="G69">
            <v>-89.7</v>
          </cell>
        </row>
        <row r="70">
          <cell r="A70">
            <v>13</v>
          </cell>
          <cell r="B70" t="str">
            <v>UMa</v>
          </cell>
          <cell r="C70" t="str">
            <v>Z3</v>
          </cell>
          <cell r="E70" t="str">
            <v xml:space="preserve">L  45                 </v>
          </cell>
          <cell r="F70">
            <v>-88.3</v>
          </cell>
          <cell r="G70">
            <v>-90.5</v>
          </cell>
        </row>
        <row r="71">
          <cell r="A71">
            <v>13</v>
          </cell>
          <cell r="B71" t="str">
            <v>UMa</v>
          </cell>
          <cell r="C71" t="str">
            <v>Z3</v>
          </cell>
          <cell r="E71" t="str">
            <v>AVG {P 45,L 45}</v>
          </cell>
          <cell r="F71">
            <v>-88.726727924153295</v>
          </cell>
          <cell r="G71">
            <v>-91.267344808548856</v>
          </cell>
        </row>
        <row r="72">
          <cell r="A72">
            <v>13</v>
          </cell>
          <cell r="B72" t="str">
            <v>UMa</v>
          </cell>
          <cell r="C72" t="str">
            <v>Z3</v>
          </cell>
          <cell r="E72" t="str">
            <v>AVG {P 45,L 45,P 90}</v>
          </cell>
          <cell r="F72">
            <v>-87.805691301884409</v>
          </cell>
          <cell r="G72">
            <v>-90.137736298504478</v>
          </cell>
        </row>
        <row r="73">
          <cell r="A73">
            <v>13</v>
          </cell>
          <cell r="B73" t="str">
            <v>UMa</v>
          </cell>
          <cell r="C73" t="str">
            <v>Z3</v>
          </cell>
          <cell r="E73" t="str">
            <v>AVG all positions</v>
          </cell>
          <cell r="F73">
            <v>-80.305853078677302</v>
          </cell>
          <cell r="G73">
            <v>-87.563793552965592</v>
          </cell>
        </row>
        <row r="75">
          <cell r="A75">
            <v>7</v>
          </cell>
          <cell r="B75" t="str">
            <v>UMi</v>
          </cell>
          <cell r="C75" t="str">
            <v>S4</v>
          </cell>
          <cell r="E75" t="str">
            <v xml:space="preserve">P   0                 </v>
          </cell>
          <cell r="F75">
            <v>-90.6</v>
          </cell>
          <cell r="G75">
            <v>-92.7</v>
          </cell>
        </row>
        <row r="76">
          <cell r="A76">
            <v>7</v>
          </cell>
          <cell r="B76" t="str">
            <v>UMi</v>
          </cell>
          <cell r="C76" t="str">
            <v>S4</v>
          </cell>
          <cell r="E76" t="str">
            <v xml:space="preserve">P -45                 </v>
          </cell>
          <cell r="F76">
            <v>-91.2</v>
          </cell>
          <cell r="G76">
            <v>-93.2</v>
          </cell>
        </row>
        <row r="77">
          <cell r="A77">
            <v>7</v>
          </cell>
          <cell r="B77" t="str">
            <v>UMi</v>
          </cell>
          <cell r="C77" t="str">
            <v>S4</v>
          </cell>
          <cell r="E77" t="str">
            <v xml:space="preserve">P  45                 </v>
          </cell>
          <cell r="F77">
            <v>-91.2</v>
          </cell>
          <cell r="G77">
            <v>-93.1</v>
          </cell>
        </row>
        <row r="78">
          <cell r="A78">
            <v>7</v>
          </cell>
          <cell r="B78" t="str">
            <v>UMi</v>
          </cell>
          <cell r="C78" t="str">
            <v>S4</v>
          </cell>
          <cell r="E78" t="str">
            <v xml:space="preserve">P  90                 </v>
          </cell>
          <cell r="F78">
            <v>-90.4</v>
          </cell>
          <cell r="G78">
            <v>-92.5</v>
          </cell>
        </row>
        <row r="79">
          <cell r="A79">
            <v>7</v>
          </cell>
          <cell r="B79" t="str">
            <v>UMi</v>
          </cell>
          <cell r="C79" t="str">
            <v>S4</v>
          </cell>
          <cell r="E79" t="str">
            <v xml:space="preserve">P -90                 </v>
          </cell>
          <cell r="F79">
            <v>-90.8</v>
          </cell>
          <cell r="G79">
            <v>-92.9</v>
          </cell>
        </row>
        <row r="80">
          <cell r="A80">
            <v>7</v>
          </cell>
          <cell r="B80" t="str">
            <v>UMi</v>
          </cell>
          <cell r="C80" t="str">
            <v>S4</v>
          </cell>
          <cell r="E80" t="str">
            <v xml:space="preserve">L   0                 </v>
          </cell>
          <cell r="F80">
            <v>-94.1</v>
          </cell>
          <cell r="G80">
            <v>-96.2</v>
          </cell>
        </row>
        <row r="81">
          <cell r="A81">
            <v>7</v>
          </cell>
          <cell r="B81" t="str">
            <v>UMi</v>
          </cell>
          <cell r="C81" t="str">
            <v>S4</v>
          </cell>
          <cell r="E81" t="str">
            <v xml:space="preserve">L -45                 </v>
          </cell>
          <cell r="F81">
            <v>-93.2</v>
          </cell>
          <cell r="G81">
            <v>-95.2</v>
          </cell>
        </row>
        <row r="82">
          <cell r="A82">
            <v>7</v>
          </cell>
          <cell r="B82" t="str">
            <v>UMi</v>
          </cell>
          <cell r="C82" t="str">
            <v>S4</v>
          </cell>
          <cell r="E82" t="str">
            <v xml:space="preserve">L  45                 </v>
          </cell>
          <cell r="F82">
            <v>-92.8</v>
          </cell>
          <cell r="G82">
            <v>-94.7</v>
          </cell>
        </row>
        <row r="83">
          <cell r="A83">
            <v>7</v>
          </cell>
          <cell r="B83" t="str">
            <v>UMi</v>
          </cell>
          <cell r="C83" t="str">
            <v>S4</v>
          </cell>
          <cell r="E83" t="str">
            <v>AVG {P 45,L 45}</v>
          </cell>
          <cell r="F83">
            <v>-91.926730247057435</v>
          </cell>
          <cell r="G83">
            <v>-93.826730247057412</v>
          </cell>
        </row>
        <row r="84">
          <cell r="A84">
            <v>7</v>
          </cell>
          <cell r="B84" t="str">
            <v>UMi</v>
          </cell>
          <cell r="C84" t="str">
            <v>S4</v>
          </cell>
          <cell r="E84" t="str">
            <v>AVG {P 45,L 45,P 90}</v>
          </cell>
          <cell r="F84">
            <v>-91.356084109307631</v>
          </cell>
          <cell r="G84">
            <v>-93.33805270815914</v>
          </cell>
        </row>
        <row r="85">
          <cell r="A85">
            <v>7</v>
          </cell>
          <cell r="B85" t="str">
            <v>UMi</v>
          </cell>
          <cell r="C85" t="str">
            <v>S4</v>
          </cell>
          <cell r="E85" t="str">
            <v>AVG all positions</v>
          </cell>
          <cell r="F85">
            <v>-91.608067533579884</v>
          </cell>
          <cell r="G85">
            <v>-93.638424588955971</v>
          </cell>
        </row>
        <row r="87">
          <cell r="A87">
            <v>7</v>
          </cell>
          <cell r="B87" t="str">
            <v>UMi</v>
          </cell>
          <cell r="C87" t="str">
            <v>S6</v>
          </cell>
          <cell r="E87" t="str">
            <v xml:space="preserve">P   0                 </v>
          </cell>
          <cell r="F87">
            <v>-94</v>
          </cell>
          <cell r="G87">
            <v>-96.1</v>
          </cell>
        </row>
        <row r="88">
          <cell r="A88">
            <v>7</v>
          </cell>
          <cell r="B88" t="str">
            <v>UMi</v>
          </cell>
          <cell r="C88" t="str">
            <v>S6</v>
          </cell>
          <cell r="E88" t="str">
            <v xml:space="preserve">P -45                 </v>
          </cell>
          <cell r="F88">
            <v>-93</v>
          </cell>
          <cell r="G88">
            <v>-94.9</v>
          </cell>
        </row>
        <row r="89">
          <cell r="A89">
            <v>7</v>
          </cell>
          <cell r="B89" t="str">
            <v>UMi</v>
          </cell>
          <cell r="C89" t="str">
            <v>S6</v>
          </cell>
          <cell r="E89" t="str">
            <v xml:space="preserve">P  45                 </v>
          </cell>
          <cell r="F89">
            <v>-94.1</v>
          </cell>
          <cell r="G89">
            <v>-96.1</v>
          </cell>
        </row>
        <row r="90">
          <cell r="A90">
            <v>7</v>
          </cell>
          <cell r="B90" t="str">
            <v>UMi</v>
          </cell>
          <cell r="C90" t="str">
            <v>S6</v>
          </cell>
          <cell r="E90" t="str">
            <v xml:space="preserve">P  90                 </v>
          </cell>
          <cell r="F90">
            <v>-91.2</v>
          </cell>
          <cell r="G90">
            <v>-93.5</v>
          </cell>
        </row>
        <row r="91">
          <cell r="A91">
            <v>7</v>
          </cell>
          <cell r="B91" t="str">
            <v>UMi</v>
          </cell>
          <cell r="C91" t="str">
            <v>S6</v>
          </cell>
          <cell r="E91" t="str">
            <v xml:space="preserve">P -90                 </v>
          </cell>
          <cell r="F91">
            <v>-91.1</v>
          </cell>
          <cell r="G91">
            <v>-93.3</v>
          </cell>
        </row>
        <row r="92">
          <cell r="A92">
            <v>7</v>
          </cell>
          <cell r="B92" t="str">
            <v>UMi</v>
          </cell>
          <cell r="C92" t="str">
            <v>S6</v>
          </cell>
          <cell r="E92" t="str">
            <v xml:space="preserve">L   0                 </v>
          </cell>
          <cell r="F92">
            <v>-93.6</v>
          </cell>
          <cell r="G92">
            <v>-95.6</v>
          </cell>
        </row>
        <row r="93">
          <cell r="A93">
            <v>7</v>
          </cell>
          <cell r="B93" t="str">
            <v>UMi</v>
          </cell>
          <cell r="C93" t="str">
            <v>S6</v>
          </cell>
          <cell r="E93" t="str">
            <v xml:space="preserve">L -45                 </v>
          </cell>
          <cell r="F93">
            <v>-93.3</v>
          </cell>
          <cell r="G93">
            <v>-95.3</v>
          </cell>
        </row>
        <row r="94">
          <cell r="A94">
            <v>7</v>
          </cell>
          <cell r="B94" t="str">
            <v>UMi</v>
          </cell>
          <cell r="C94" t="str">
            <v>S6</v>
          </cell>
          <cell r="E94" t="str">
            <v xml:space="preserve">L  45                 </v>
          </cell>
          <cell r="F94">
            <v>-93.9</v>
          </cell>
          <cell r="G94">
            <v>-96</v>
          </cell>
        </row>
        <row r="95">
          <cell r="A95">
            <v>7</v>
          </cell>
          <cell r="B95" t="str">
            <v>UMi</v>
          </cell>
          <cell r="C95" t="str">
            <v>S6</v>
          </cell>
          <cell r="E95" t="str">
            <v>AVG {P 45,L 45}</v>
          </cell>
          <cell r="F95">
            <v>-93.998848809173055</v>
          </cell>
          <cell r="G95">
            <v>-96.049712183221516</v>
          </cell>
        </row>
        <row r="96">
          <cell r="A96">
            <v>7</v>
          </cell>
          <cell r="B96" t="str">
            <v>UMi</v>
          </cell>
          <cell r="C96" t="str">
            <v>S6</v>
          </cell>
          <cell r="E96" t="str">
            <v>AVG {P 45,L 45,P 90}</v>
          </cell>
          <cell r="F96">
            <v>-92.853900240971811</v>
          </cell>
          <cell r="G96">
            <v>-95.024515651619907</v>
          </cell>
        </row>
        <row r="97">
          <cell r="A97">
            <v>7</v>
          </cell>
          <cell r="B97" t="str">
            <v>UMi</v>
          </cell>
          <cell r="C97" t="str">
            <v>S6</v>
          </cell>
          <cell r="E97" t="str">
            <v>AVG all positions</v>
          </cell>
          <cell r="F97">
            <v>-92.866359528665981</v>
          </cell>
          <cell r="G97">
            <v>-94.964328847356796</v>
          </cell>
        </row>
        <row r="99">
          <cell r="A99">
            <v>7</v>
          </cell>
          <cell r="B99" t="str">
            <v>UMi</v>
          </cell>
          <cell r="C99" t="str">
            <v>Z3</v>
          </cell>
          <cell r="E99" t="str">
            <v xml:space="preserve">P   0                 </v>
          </cell>
          <cell r="F99">
            <v>-95.4</v>
          </cell>
          <cell r="G99">
            <v>-97.4</v>
          </cell>
        </row>
        <row r="100">
          <cell r="A100">
            <v>7</v>
          </cell>
          <cell r="B100" t="str">
            <v>UMi</v>
          </cell>
          <cell r="C100" t="str">
            <v>Z3</v>
          </cell>
          <cell r="E100" t="str">
            <v xml:space="preserve">P -45                 </v>
          </cell>
          <cell r="F100">
            <v>-94.9</v>
          </cell>
          <cell r="G100">
            <v>-96.8</v>
          </cell>
        </row>
        <row r="101">
          <cell r="A101">
            <v>7</v>
          </cell>
          <cell r="B101" t="str">
            <v>UMi</v>
          </cell>
          <cell r="C101" t="str">
            <v>Z3</v>
          </cell>
          <cell r="E101" t="str">
            <v xml:space="preserve">P  45                 </v>
          </cell>
          <cell r="F101">
            <v>-95</v>
          </cell>
          <cell r="G101">
            <v>-96.9</v>
          </cell>
        </row>
        <row r="102">
          <cell r="A102">
            <v>7</v>
          </cell>
          <cell r="B102" t="str">
            <v>UMi</v>
          </cell>
          <cell r="C102" t="str">
            <v>Z3</v>
          </cell>
          <cell r="E102" t="str">
            <v xml:space="preserve">P  90                 </v>
          </cell>
          <cell r="F102">
            <v>-93</v>
          </cell>
          <cell r="G102">
            <v>-95.1</v>
          </cell>
        </row>
        <row r="103">
          <cell r="A103">
            <v>7</v>
          </cell>
          <cell r="B103" t="str">
            <v>UMi</v>
          </cell>
          <cell r="C103" t="str">
            <v>Z3</v>
          </cell>
          <cell r="E103" t="str">
            <v xml:space="preserve">P -90                 </v>
          </cell>
          <cell r="F103">
            <v>-92.9</v>
          </cell>
          <cell r="G103">
            <v>-95</v>
          </cell>
        </row>
        <row r="104">
          <cell r="A104">
            <v>7</v>
          </cell>
          <cell r="B104" t="str">
            <v>UMi</v>
          </cell>
          <cell r="C104" t="str">
            <v>Z3</v>
          </cell>
          <cell r="E104" t="str">
            <v xml:space="preserve">L   0                 </v>
          </cell>
          <cell r="F104">
            <v>-93</v>
          </cell>
          <cell r="G104">
            <v>-95.1</v>
          </cell>
        </row>
        <row r="105">
          <cell r="A105">
            <v>7</v>
          </cell>
          <cell r="B105" t="str">
            <v>UMi</v>
          </cell>
          <cell r="C105" t="str">
            <v>Z3</v>
          </cell>
          <cell r="E105" t="str">
            <v xml:space="preserve">L -45                 </v>
          </cell>
          <cell r="F105">
            <v>-93.9</v>
          </cell>
          <cell r="G105">
            <v>-95.7</v>
          </cell>
        </row>
        <row r="106">
          <cell r="A106">
            <v>7</v>
          </cell>
          <cell r="B106" t="str">
            <v>UMi</v>
          </cell>
          <cell r="C106" t="str">
            <v>Z3</v>
          </cell>
          <cell r="E106" t="str">
            <v xml:space="preserve">L  45                 </v>
          </cell>
          <cell r="F106">
            <v>-94.7</v>
          </cell>
          <cell r="G106">
            <v>-96.6</v>
          </cell>
        </row>
        <row r="107">
          <cell r="A107">
            <v>7</v>
          </cell>
          <cell r="B107" t="str">
            <v>UMi</v>
          </cell>
          <cell r="C107" t="str">
            <v>Z3</v>
          </cell>
          <cell r="E107" t="str">
            <v>AVG {P 45,L 45}</v>
          </cell>
          <cell r="F107">
            <v>-94.847410106634626</v>
          </cell>
          <cell r="G107">
            <v>-96.747410106634646</v>
          </cell>
        </row>
        <row r="108">
          <cell r="A108">
            <v>7</v>
          </cell>
          <cell r="B108" t="str">
            <v>UMi</v>
          </cell>
          <cell r="C108" t="str">
            <v>Z3</v>
          </cell>
          <cell r="E108" t="str">
            <v>AVG {P 45,L 45,P 90}</v>
          </cell>
          <cell r="F108">
            <v>-94.140660700186913</v>
          </cell>
          <cell r="G108">
            <v>-96.12622336383069</v>
          </cell>
        </row>
        <row r="109">
          <cell r="A109">
            <v>7</v>
          </cell>
          <cell r="B109" t="str">
            <v>UMi</v>
          </cell>
          <cell r="C109" t="str">
            <v>Z3</v>
          </cell>
          <cell r="E109" t="str">
            <v>AVG all positions</v>
          </cell>
          <cell r="F109">
            <v>-93.993422102036618</v>
          </cell>
          <cell r="G109">
            <v>-95.983216537525834</v>
          </cell>
        </row>
        <row r="111">
          <cell r="A111">
            <v>7</v>
          </cell>
          <cell r="B111" t="str">
            <v>UMa</v>
          </cell>
          <cell r="C111" t="str">
            <v>S4</v>
          </cell>
          <cell r="E111" t="str">
            <v xml:space="preserve">P   0                 </v>
          </cell>
          <cell r="F111">
            <v>-84.6</v>
          </cell>
          <cell r="G111">
            <v>-87.2</v>
          </cell>
        </row>
        <row r="112">
          <cell r="A112">
            <v>7</v>
          </cell>
          <cell r="B112" t="str">
            <v>UMa</v>
          </cell>
          <cell r="C112" t="str">
            <v>S4</v>
          </cell>
          <cell r="E112" t="str">
            <v xml:space="preserve">P -45                 </v>
          </cell>
          <cell r="F112">
            <v>-85.5</v>
          </cell>
          <cell r="G112">
            <v>-87.8</v>
          </cell>
        </row>
        <row r="113">
          <cell r="A113">
            <v>7</v>
          </cell>
          <cell r="B113" t="str">
            <v>UMa</v>
          </cell>
          <cell r="C113" t="str">
            <v>S4</v>
          </cell>
          <cell r="E113" t="str">
            <v xml:space="preserve">P  45                 </v>
          </cell>
          <cell r="F113">
            <v>-85.9</v>
          </cell>
          <cell r="G113">
            <v>-88</v>
          </cell>
        </row>
        <row r="114">
          <cell r="A114">
            <v>7</v>
          </cell>
          <cell r="B114" t="str">
            <v>UMa</v>
          </cell>
          <cell r="C114" t="str">
            <v>S4</v>
          </cell>
          <cell r="E114" t="str">
            <v xml:space="preserve">P  90                 </v>
          </cell>
          <cell r="F114">
            <v>-85.3</v>
          </cell>
          <cell r="G114">
            <v>-87.3</v>
          </cell>
        </row>
        <row r="115">
          <cell r="A115">
            <v>7</v>
          </cell>
          <cell r="B115" t="str">
            <v>UMa</v>
          </cell>
          <cell r="C115" t="str">
            <v>S4</v>
          </cell>
          <cell r="E115" t="str">
            <v xml:space="preserve">P -90                 </v>
          </cell>
          <cell r="F115">
            <v>-85.6</v>
          </cell>
          <cell r="G115">
            <v>-87.6</v>
          </cell>
        </row>
        <row r="116">
          <cell r="A116">
            <v>7</v>
          </cell>
          <cell r="B116" t="str">
            <v>UMa</v>
          </cell>
          <cell r="C116" t="str">
            <v>S4</v>
          </cell>
          <cell r="E116" t="str">
            <v xml:space="preserve">L   0                 </v>
          </cell>
          <cell r="F116">
            <v>-86.3</v>
          </cell>
          <cell r="G116">
            <v>-89.4</v>
          </cell>
        </row>
        <row r="117">
          <cell r="A117">
            <v>7</v>
          </cell>
          <cell r="B117" t="str">
            <v>UMa</v>
          </cell>
          <cell r="C117" t="str">
            <v>S4</v>
          </cell>
          <cell r="E117" t="str">
            <v xml:space="preserve">L -45                 </v>
          </cell>
          <cell r="F117">
            <v>-87.3</v>
          </cell>
          <cell r="G117">
            <v>-89.5</v>
          </cell>
        </row>
        <row r="118">
          <cell r="A118">
            <v>7</v>
          </cell>
          <cell r="B118" t="str">
            <v>UMa</v>
          </cell>
          <cell r="C118" t="str">
            <v>S4</v>
          </cell>
          <cell r="E118" t="str">
            <v xml:space="preserve">L  45                 </v>
          </cell>
          <cell r="F118">
            <v>-87</v>
          </cell>
          <cell r="G118">
            <v>-89.3</v>
          </cell>
        </row>
        <row r="119">
          <cell r="A119">
            <v>7</v>
          </cell>
          <cell r="B119" t="str">
            <v>UMa</v>
          </cell>
          <cell r="C119" t="str">
            <v>S4</v>
          </cell>
          <cell r="E119" t="str">
            <v>AVG {P 45,L 45}</v>
          </cell>
          <cell r="F119">
            <v>-86.415266097155154</v>
          </cell>
          <cell r="G119">
            <v>-88.601538413865839</v>
          </cell>
        </row>
        <row r="120">
          <cell r="A120">
            <v>7</v>
          </cell>
          <cell r="B120" t="str">
            <v>UMa</v>
          </cell>
          <cell r="C120" t="str">
            <v>S4</v>
          </cell>
          <cell r="E120" t="str">
            <v>AVG {P 45,L 45,P 90}</v>
          </cell>
          <cell r="F120">
            <v>-86.010843698703582</v>
          </cell>
          <cell r="G120">
            <v>-88.123027880417354</v>
          </cell>
        </row>
        <row r="121">
          <cell r="A121">
            <v>7</v>
          </cell>
          <cell r="B121" t="str">
            <v>UMa</v>
          </cell>
          <cell r="C121" t="str">
            <v>S4</v>
          </cell>
          <cell r="E121" t="str">
            <v>AVG all positions</v>
          </cell>
          <cell r="F121">
            <v>-85.85796464923493</v>
          </cell>
          <cell r="G121">
            <v>-88.169118000886115</v>
          </cell>
        </row>
        <row r="123">
          <cell r="A123">
            <v>7</v>
          </cell>
          <cell r="B123" t="str">
            <v>UMa</v>
          </cell>
          <cell r="C123" t="str">
            <v>S6</v>
          </cell>
          <cell r="E123" t="str">
            <v xml:space="preserve">P   0                 </v>
          </cell>
          <cell r="F123">
            <v>-88.8</v>
          </cell>
          <cell r="G123">
            <v>-91</v>
          </cell>
        </row>
        <row r="124">
          <cell r="A124">
            <v>7</v>
          </cell>
          <cell r="B124" t="str">
            <v>UMa</v>
          </cell>
          <cell r="C124" t="str">
            <v>S6</v>
          </cell>
          <cell r="E124" t="str">
            <v xml:space="preserve">P -45                 </v>
          </cell>
          <cell r="F124">
            <v>-87.6</v>
          </cell>
          <cell r="G124">
            <v>-89.6</v>
          </cell>
        </row>
        <row r="125">
          <cell r="A125">
            <v>7</v>
          </cell>
          <cell r="B125" t="str">
            <v>UMa</v>
          </cell>
          <cell r="C125" t="str">
            <v>S6</v>
          </cell>
          <cell r="E125" t="str">
            <v xml:space="preserve">P  45                 </v>
          </cell>
          <cell r="F125">
            <v>-91.6</v>
          </cell>
          <cell r="G125">
            <v>-93.7</v>
          </cell>
        </row>
        <row r="126">
          <cell r="A126">
            <v>7</v>
          </cell>
          <cell r="B126" t="str">
            <v>UMa</v>
          </cell>
          <cell r="C126" t="str">
            <v>S6</v>
          </cell>
          <cell r="E126" t="str">
            <v xml:space="preserve">P  90                 </v>
          </cell>
          <cell r="F126">
            <v>-86</v>
          </cell>
          <cell r="G126">
            <v>-88</v>
          </cell>
        </row>
        <row r="127">
          <cell r="A127">
            <v>7</v>
          </cell>
          <cell r="B127" t="str">
            <v>UMa</v>
          </cell>
          <cell r="C127" t="str">
            <v>S6</v>
          </cell>
          <cell r="E127" t="str">
            <v xml:space="preserve">P -90                 </v>
          </cell>
          <cell r="F127">
            <v>-86</v>
          </cell>
          <cell r="G127">
            <v>-88</v>
          </cell>
        </row>
        <row r="128">
          <cell r="A128">
            <v>7</v>
          </cell>
          <cell r="B128" t="str">
            <v>UMa</v>
          </cell>
          <cell r="C128" t="str">
            <v>S6</v>
          </cell>
          <cell r="E128" t="str">
            <v xml:space="preserve">L   0                 </v>
          </cell>
          <cell r="F128">
            <v>-87.7</v>
          </cell>
          <cell r="G128">
            <v>-89.9</v>
          </cell>
        </row>
        <row r="129">
          <cell r="A129">
            <v>7</v>
          </cell>
          <cell r="B129" t="str">
            <v>UMa</v>
          </cell>
          <cell r="C129" t="str">
            <v>S6</v>
          </cell>
          <cell r="E129" t="str">
            <v xml:space="preserve">L -45                 </v>
          </cell>
          <cell r="F129">
            <v>-88</v>
          </cell>
          <cell r="G129">
            <v>-90</v>
          </cell>
        </row>
        <row r="130">
          <cell r="A130">
            <v>7</v>
          </cell>
          <cell r="B130" t="str">
            <v>UMa</v>
          </cell>
          <cell r="C130" t="str">
            <v>S6</v>
          </cell>
          <cell r="E130" t="str">
            <v xml:space="preserve">L  45                 </v>
          </cell>
          <cell r="F130">
            <v>-88.6</v>
          </cell>
          <cell r="G130">
            <v>-90.7</v>
          </cell>
        </row>
        <row r="131">
          <cell r="A131">
            <v>7</v>
          </cell>
          <cell r="B131" t="str">
            <v>UMa</v>
          </cell>
          <cell r="C131" t="str">
            <v>S6</v>
          </cell>
          <cell r="E131" t="str">
            <v>AVG {P 45,L 45}</v>
          </cell>
          <cell r="F131">
            <v>-89.84595133227495</v>
          </cell>
          <cell r="G131">
            <v>-91.945951332274959</v>
          </cell>
        </row>
        <row r="132">
          <cell r="A132">
            <v>7</v>
          </cell>
          <cell r="B132" t="str">
            <v>UMa</v>
          </cell>
          <cell r="C132" t="str">
            <v>S6</v>
          </cell>
          <cell r="E132" t="str">
            <v>AVG {P 45,L 45,P 90}</v>
          </cell>
          <cell r="F132">
            <v>-88.158670137923735</v>
          </cell>
          <cell r="G132">
            <v>-90.20358956943376</v>
          </cell>
        </row>
        <row r="133">
          <cell r="A133">
            <v>7</v>
          </cell>
          <cell r="B133" t="str">
            <v>UMa</v>
          </cell>
          <cell r="C133" t="str">
            <v>S6</v>
          </cell>
          <cell r="E133" t="str">
            <v>AVG all positions</v>
          </cell>
          <cell r="F133">
            <v>-87.748464164920705</v>
          </cell>
          <cell r="G133">
            <v>-89.808004241656093</v>
          </cell>
        </row>
        <row r="135">
          <cell r="A135">
            <v>7</v>
          </cell>
          <cell r="B135" t="str">
            <v>UMa</v>
          </cell>
          <cell r="C135" t="str">
            <v>Z3</v>
          </cell>
          <cell r="E135" t="str">
            <v xml:space="preserve">P   0                 </v>
          </cell>
          <cell r="F135">
            <v>-89.8</v>
          </cell>
          <cell r="G135">
            <v>-92.2</v>
          </cell>
        </row>
        <row r="136">
          <cell r="A136">
            <v>7</v>
          </cell>
          <cell r="B136" t="str">
            <v>UMa</v>
          </cell>
          <cell r="C136" t="str">
            <v>Z3</v>
          </cell>
          <cell r="E136" t="str">
            <v xml:space="preserve">P -45                 </v>
          </cell>
          <cell r="F136">
            <v>-89.8</v>
          </cell>
          <cell r="G136">
            <v>-91.8</v>
          </cell>
        </row>
        <row r="137">
          <cell r="A137">
            <v>7</v>
          </cell>
          <cell r="B137" t="str">
            <v>UMa</v>
          </cell>
          <cell r="C137" t="str">
            <v>Z3</v>
          </cell>
          <cell r="E137" t="str">
            <v xml:space="preserve">P  45                 </v>
          </cell>
          <cell r="F137">
            <v>-90.1</v>
          </cell>
          <cell r="G137">
            <v>-92.1</v>
          </cell>
        </row>
        <row r="138">
          <cell r="A138">
            <v>7</v>
          </cell>
          <cell r="B138" t="str">
            <v>UMa</v>
          </cell>
          <cell r="C138" t="str">
            <v>Z3</v>
          </cell>
          <cell r="E138" t="str">
            <v xml:space="preserve">P  90                 </v>
          </cell>
          <cell r="F138">
            <v>-87.8</v>
          </cell>
          <cell r="G138">
            <v>-89.9</v>
          </cell>
        </row>
        <row r="139">
          <cell r="A139">
            <v>7</v>
          </cell>
          <cell r="B139" t="str">
            <v>UMa</v>
          </cell>
          <cell r="C139" t="str">
            <v>Z3</v>
          </cell>
          <cell r="E139" t="str">
            <v xml:space="preserve">P -90                 </v>
          </cell>
          <cell r="F139">
            <v>-87.7</v>
          </cell>
          <cell r="G139">
            <v>-89.7</v>
          </cell>
        </row>
        <row r="140">
          <cell r="A140">
            <v>7</v>
          </cell>
          <cell r="B140" t="str">
            <v>UMa</v>
          </cell>
          <cell r="C140" t="str">
            <v>Z3</v>
          </cell>
          <cell r="E140" t="str">
            <v xml:space="preserve">L   0                 </v>
          </cell>
          <cell r="F140">
            <v>-87</v>
          </cell>
          <cell r="G140">
            <v>-89.4</v>
          </cell>
        </row>
        <row r="141">
          <cell r="A141">
            <v>7</v>
          </cell>
          <cell r="B141" t="str">
            <v>UMa</v>
          </cell>
          <cell r="C141" t="str">
            <v>Z3</v>
          </cell>
          <cell r="E141" t="str">
            <v xml:space="preserve">L -45                 </v>
          </cell>
          <cell r="F141">
            <v>-88.3</v>
          </cell>
          <cell r="G141">
            <v>-90.5</v>
          </cell>
        </row>
        <row r="142">
          <cell r="A142">
            <v>7</v>
          </cell>
          <cell r="B142" t="str">
            <v>UMa</v>
          </cell>
          <cell r="C142" t="str">
            <v>Z3</v>
          </cell>
          <cell r="E142" t="str">
            <v xml:space="preserve">L  45                 </v>
          </cell>
          <cell r="F142">
            <v>-89.2</v>
          </cell>
          <cell r="G142">
            <v>-91.3</v>
          </cell>
        </row>
        <row r="143">
          <cell r="A143">
            <v>7</v>
          </cell>
          <cell r="B143" t="str">
            <v>UMa</v>
          </cell>
          <cell r="C143" t="str">
            <v>Z3</v>
          </cell>
          <cell r="E143" t="str">
            <v>AVG {P 45,L 45}</v>
          </cell>
          <cell r="F143">
            <v>-89.6267279241533</v>
          </cell>
          <cell r="G143">
            <v>-91.681605304378323</v>
          </cell>
        </row>
        <row r="144">
          <cell r="A144">
            <v>7</v>
          </cell>
          <cell r="B144" t="str">
            <v>UMa</v>
          </cell>
          <cell r="C144" t="str">
            <v>Z3</v>
          </cell>
          <cell r="E144" t="str">
            <v>AVG {P 45,L 45,P 90}</v>
          </cell>
          <cell r="F144">
            <v>-88.928931238517407</v>
          </cell>
          <cell r="G144">
            <v>-91.003257026682633</v>
          </cell>
        </row>
        <row r="145">
          <cell r="A145">
            <v>7</v>
          </cell>
          <cell r="B145" t="str">
            <v>UMa</v>
          </cell>
          <cell r="C145" t="str">
            <v>Z3</v>
          </cell>
          <cell r="E145" t="str">
            <v>AVG all positions</v>
          </cell>
          <cell r="F145">
            <v>-88.575338814625866</v>
          </cell>
          <cell r="G145">
            <v>-90.734405160508643</v>
          </cell>
        </row>
      </sheetData>
      <sheetData sheetId="7">
        <row r="3">
          <cell r="A3">
            <v>13</v>
          </cell>
          <cell r="B3" t="str">
            <v>UMi</v>
          </cell>
          <cell r="C3" t="str">
            <v>XT1080</v>
          </cell>
          <cell r="E3" t="str">
            <v xml:space="preserve">P   0                 </v>
          </cell>
          <cell r="F3">
            <v>-95.6</v>
          </cell>
          <cell r="G3">
            <v>-98</v>
          </cell>
        </row>
        <row r="4">
          <cell r="A4">
            <v>13</v>
          </cell>
          <cell r="B4" t="str">
            <v>UMi</v>
          </cell>
          <cell r="C4" t="str">
            <v>XT1080</v>
          </cell>
          <cell r="E4" t="str">
            <v xml:space="preserve">P -45                 </v>
          </cell>
          <cell r="F4">
            <v>-94.7</v>
          </cell>
          <cell r="G4">
            <v>-96.7</v>
          </cell>
        </row>
        <row r="5">
          <cell r="A5">
            <v>13</v>
          </cell>
          <cell r="B5" t="str">
            <v>UMi</v>
          </cell>
          <cell r="C5" t="str">
            <v>XT1080</v>
          </cell>
          <cell r="E5" t="str">
            <v xml:space="preserve">P  45                 </v>
          </cell>
          <cell r="F5">
            <v>-94</v>
          </cell>
          <cell r="G5">
            <v>-96</v>
          </cell>
        </row>
        <row r="6">
          <cell r="A6">
            <v>13</v>
          </cell>
          <cell r="B6" t="str">
            <v>UMi</v>
          </cell>
          <cell r="C6" t="str">
            <v>XT1080</v>
          </cell>
          <cell r="E6" t="str">
            <v xml:space="preserve">P  90                 </v>
          </cell>
          <cell r="F6">
            <v>-91.8</v>
          </cell>
          <cell r="G6">
            <v>-93.7</v>
          </cell>
        </row>
        <row r="7">
          <cell r="A7">
            <v>13</v>
          </cell>
          <cell r="B7" t="str">
            <v>UMi</v>
          </cell>
          <cell r="C7" t="str">
            <v>XT1080</v>
          </cell>
          <cell r="E7" t="str">
            <v xml:space="preserve">P -90                 </v>
          </cell>
          <cell r="F7">
            <v>-92.2</v>
          </cell>
          <cell r="G7">
            <v>-94</v>
          </cell>
        </row>
        <row r="8">
          <cell r="A8">
            <v>13</v>
          </cell>
          <cell r="B8" t="str">
            <v>UMi</v>
          </cell>
          <cell r="C8" t="str">
            <v>XT1080</v>
          </cell>
          <cell r="E8" t="str">
            <v xml:space="preserve">L   0                 </v>
          </cell>
          <cell r="F8">
            <v>-95.3</v>
          </cell>
          <cell r="G8">
            <v>-97.5</v>
          </cell>
        </row>
        <row r="9">
          <cell r="A9">
            <v>13</v>
          </cell>
          <cell r="B9" t="str">
            <v>UMi</v>
          </cell>
          <cell r="C9" t="str">
            <v>XT1080</v>
          </cell>
          <cell r="E9" t="str">
            <v xml:space="preserve">L -45                 </v>
          </cell>
          <cell r="F9">
            <v>-93.6</v>
          </cell>
          <cell r="G9">
            <v>-95.5</v>
          </cell>
        </row>
        <row r="10">
          <cell r="A10">
            <v>13</v>
          </cell>
          <cell r="B10" t="str">
            <v>UMi</v>
          </cell>
          <cell r="C10" t="str">
            <v>XT1080</v>
          </cell>
          <cell r="E10" t="str">
            <v xml:space="preserve">L  45                 </v>
          </cell>
          <cell r="F10">
            <v>-94.4</v>
          </cell>
          <cell r="G10">
            <v>-96.3</v>
          </cell>
        </row>
        <row r="11">
          <cell r="A11">
            <v>13</v>
          </cell>
          <cell r="B11" t="str">
            <v>UMi</v>
          </cell>
          <cell r="C11" t="str">
            <v>XT1080</v>
          </cell>
          <cell r="E11" t="str">
            <v>AVG {P 45,L 45}</v>
          </cell>
          <cell r="F11">
            <v>-94.195396456636956</v>
          </cell>
          <cell r="G11">
            <v>-96.147410106634624</v>
          </cell>
        </row>
        <row r="12">
          <cell r="A12">
            <v>13</v>
          </cell>
          <cell r="B12" t="str">
            <v>UMi</v>
          </cell>
          <cell r="C12" t="str">
            <v>XT1080</v>
          </cell>
          <cell r="E12" t="str">
            <v>AVG {P 45,L 45,P 90}</v>
          </cell>
          <cell r="F12">
            <v>-93.24258714409423</v>
          </cell>
          <cell r="G12">
            <v>-95.170354509940211</v>
          </cell>
        </row>
        <row r="13">
          <cell r="A13">
            <v>13</v>
          </cell>
          <cell r="B13" t="str">
            <v>UMi</v>
          </cell>
          <cell r="C13" t="str">
            <v>XT1080</v>
          </cell>
          <cell r="E13" t="str">
            <v>AVG all positions</v>
          </cell>
          <cell r="F13">
            <v>-93.754160092993089</v>
          </cell>
          <cell r="G13">
            <v>-95.722198402806555</v>
          </cell>
        </row>
        <row r="15">
          <cell r="A15">
            <v>13</v>
          </cell>
          <cell r="B15" t="str">
            <v>UMi</v>
          </cell>
          <cell r="C15" t="str">
            <v>XT1096</v>
          </cell>
          <cell r="E15" t="str">
            <v xml:space="preserve">P   0                 </v>
          </cell>
          <cell r="F15">
            <v>-95.1</v>
          </cell>
          <cell r="G15">
            <v>-97.3</v>
          </cell>
        </row>
        <row r="16">
          <cell r="A16">
            <v>13</v>
          </cell>
          <cell r="B16" t="str">
            <v>UMi</v>
          </cell>
          <cell r="C16" t="str">
            <v>XT1096</v>
          </cell>
          <cell r="E16" t="str">
            <v xml:space="preserve">P -45                 </v>
          </cell>
          <cell r="F16">
            <v>-95.6</v>
          </cell>
          <cell r="G16">
            <v>-97.5</v>
          </cell>
        </row>
        <row r="17">
          <cell r="A17">
            <v>13</v>
          </cell>
          <cell r="B17" t="str">
            <v>UMi</v>
          </cell>
          <cell r="C17" t="str">
            <v>XT1096</v>
          </cell>
          <cell r="E17" t="str">
            <v xml:space="preserve">P  45                 </v>
          </cell>
          <cell r="F17">
            <v>-95.9</v>
          </cell>
          <cell r="G17">
            <v>-98</v>
          </cell>
        </row>
        <row r="18">
          <cell r="A18">
            <v>13</v>
          </cell>
          <cell r="B18" t="str">
            <v>UMi</v>
          </cell>
          <cell r="C18" t="str">
            <v>XT1096</v>
          </cell>
          <cell r="E18" t="str">
            <v xml:space="preserve">P  90                 </v>
          </cell>
          <cell r="F18">
            <v>-94.5</v>
          </cell>
          <cell r="G18">
            <v>-96.4</v>
          </cell>
        </row>
        <row r="19">
          <cell r="A19">
            <v>13</v>
          </cell>
          <cell r="B19" t="str">
            <v>UMi</v>
          </cell>
          <cell r="C19" t="str">
            <v>XT1096</v>
          </cell>
          <cell r="E19" t="str">
            <v xml:space="preserve">P -90                 </v>
          </cell>
          <cell r="F19">
            <v>-94.9</v>
          </cell>
          <cell r="G19">
            <v>-96.8</v>
          </cell>
        </row>
        <row r="20">
          <cell r="A20">
            <v>13</v>
          </cell>
          <cell r="B20" t="str">
            <v>UMi</v>
          </cell>
          <cell r="C20" t="str">
            <v>XT1096</v>
          </cell>
          <cell r="E20" t="str">
            <v xml:space="preserve">L   0                 </v>
          </cell>
          <cell r="F20">
            <v>-97.1</v>
          </cell>
          <cell r="G20">
            <v>-99.2</v>
          </cell>
        </row>
        <row r="21">
          <cell r="A21">
            <v>13</v>
          </cell>
          <cell r="B21" t="str">
            <v>UMi</v>
          </cell>
          <cell r="C21" t="str">
            <v>XT1096</v>
          </cell>
          <cell r="E21" t="str">
            <v xml:space="preserve">L -45                 </v>
          </cell>
          <cell r="F21">
            <v>-94.8</v>
          </cell>
          <cell r="G21">
            <v>-96.8</v>
          </cell>
        </row>
        <row r="22">
          <cell r="A22">
            <v>13</v>
          </cell>
          <cell r="B22" t="str">
            <v>UMi</v>
          </cell>
          <cell r="C22" t="str">
            <v>XT1096</v>
          </cell>
          <cell r="E22" t="str">
            <v xml:space="preserve">L  45                 </v>
          </cell>
          <cell r="F22">
            <v>-96.3</v>
          </cell>
          <cell r="G22">
            <v>-98.3</v>
          </cell>
        </row>
        <row r="23">
          <cell r="A23">
            <v>13</v>
          </cell>
          <cell r="B23" t="str">
            <v>UMi</v>
          </cell>
          <cell r="C23" t="str">
            <v>XT1096</v>
          </cell>
          <cell r="E23" t="str">
            <v>AVG {P 45,L 45}</v>
          </cell>
          <cell r="F23">
            <v>-96.095396456636934</v>
          </cell>
          <cell r="G23">
            <v>-98.147410106634624</v>
          </cell>
        </row>
        <row r="24">
          <cell r="A24">
            <v>13</v>
          </cell>
          <cell r="B24" t="str">
            <v>UMi</v>
          </cell>
          <cell r="C24" t="str">
            <v>XT1096</v>
          </cell>
          <cell r="E24" t="str">
            <v>AVG {P 45,L 45,P 90}</v>
          </cell>
          <cell r="F24">
            <v>-95.496093075315713</v>
          </cell>
          <cell r="G24">
            <v>-97.483723849500109</v>
          </cell>
        </row>
        <row r="25">
          <cell r="A25">
            <v>13</v>
          </cell>
          <cell r="B25" t="str">
            <v>UMi</v>
          </cell>
          <cell r="C25" t="str">
            <v>XT1096</v>
          </cell>
          <cell r="E25" t="str">
            <v>AVG all positions</v>
          </cell>
          <cell r="F25">
            <v>-95.450718127767374</v>
          </cell>
          <cell r="G25">
            <v>-97.454491292160384</v>
          </cell>
        </row>
        <row r="27">
          <cell r="A27">
            <v>13</v>
          </cell>
          <cell r="B27" t="str">
            <v>UMa</v>
          </cell>
          <cell r="C27" t="str">
            <v>XT1080</v>
          </cell>
          <cell r="E27" t="str">
            <v xml:space="preserve">P   0                 </v>
          </cell>
          <cell r="F27">
            <v>-84.9</v>
          </cell>
          <cell r="G27">
            <v>-90.1</v>
          </cell>
        </row>
        <row r="28">
          <cell r="A28">
            <v>13</v>
          </cell>
          <cell r="B28" t="str">
            <v>UMa</v>
          </cell>
          <cell r="C28" t="str">
            <v>XT1080</v>
          </cell>
          <cell r="E28" t="str">
            <v xml:space="preserve">P -45                 </v>
          </cell>
          <cell r="F28">
            <v>-89.6</v>
          </cell>
          <cell r="G28">
            <v>-92</v>
          </cell>
        </row>
        <row r="29">
          <cell r="A29">
            <v>13</v>
          </cell>
          <cell r="B29" t="str">
            <v>UMa</v>
          </cell>
          <cell r="C29" t="str">
            <v>XT1080</v>
          </cell>
          <cell r="E29" t="str">
            <v xml:space="preserve">P  45                 </v>
          </cell>
          <cell r="F29">
            <v>-88.7</v>
          </cell>
          <cell r="G29">
            <v>-91.4</v>
          </cell>
        </row>
        <row r="30">
          <cell r="A30">
            <v>13</v>
          </cell>
          <cell r="B30" t="str">
            <v>UMa</v>
          </cell>
          <cell r="C30" t="str">
            <v>XT1080</v>
          </cell>
          <cell r="E30" t="str">
            <v xml:space="preserve">P  90                 </v>
          </cell>
          <cell r="F30">
            <v>-87.1</v>
          </cell>
          <cell r="G30">
            <v>-89.1</v>
          </cell>
        </row>
        <row r="31">
          <cell r="A31">
            <v>13</v>
          </cell>
          <cell r="B31" t="str">
            <v>UMa</v>
          </cell>
          <cell r="C31" t="str">
            <v>XT1080</v>
          </cell>
          <cell r="E31" t="str">
            <v xml:space="preserve">P -90                 </v>
          </cell>
          <cell r="F31">
            <v>-87.6</v>
          </cell>
          <cell r="G31">
            <v>-89.5</v>
          </cell>
        </row>
        <row r="32">
          <cell r="A32">
            <v>13</v>
          </cell>
          <cell r="B32" t="str">
            <v>UMa</v>
          </cell>
          <cell r="C32" t="str">
            <v>XT1080</v>
          </cell>
          <cell r="E32" t="str">
            <v xml:space="preserve">L   0                 </v>
          </cell>
          <cell r="F32">
            <v>-91</v>
          </cell>
          <cell r="G32">
            <v>-93.2</v>
          </cell>
        </row>
        <row r="33">
          <cell r="A33">
            <v>13</v>
          </cell>
          <cell r="B33" t="str">
            <v>UMa</v>
          </cell>
          <cell r="C33" t="str">
            <v>XT1080</v>
          </cell>
          <cell r="E33" t="str">
            <v xml:space="preserve">L -45                 </v>
          </cell>
          <cell r="F33">
            <v>-89</v>
          </cell>
          <cell r="G33">
            <v>-91</v>
          </cell>
        </row>
        <row r="34">
          <cell r="A34">
            <v>13</v>
          </cell>
          <cell r="B34" t="str">
            <v>UMa</v>
          </cell>
          <cell r="C34" t="str">
            <v>XT1080</v>
          </cell>
          <cell r="E34" t="str">
            <v xml:space="preserve">L  45                 </v>
          </cell>
          <cell r="F34">
            <v>-90</v>
          </cell>
          <cell r="G34">
            <v>-92</v>
          </cell>
        </row>
        <row r="35">
          <cell r="A35">
            <v>13</v>
          </cell>
          <cell r="B35" t="str">
            <v>UMa</v>
          </cell>
          <cell r="C35" t="str">
            <v>XT1080</v>
          </cell>
          <cell r="E35" t="str">
            <v>AVG {P 45,L 45}</v>
          </cell>
          <cell r="F35">
            <v>-89.301538413865842</v>
          </cell>
          <cell r="G35">
            <v>-91.689646597059408</v>
          </cell>
        </row>
        <row r="36">
          <cell r="A36">
            <v>13</v>
          </cell>
          <cell r="B36" t="str">
            <v>UMa</v>
          </cell>
          <cell r="C36" t="str">
            <v>XT1080</v>
          </cell>
          <cell r="E36" t="str">
            <v>AVG {P 45,L 45,P 90}</v>
          </cell>
          <cell r="F36">
            <v>-88.43773258596687</v>
          </cell>
          <cell r="G36">
            <v>-90.645494891609133</v>
          </cell>
        </row>
        <row r="37">
          <cell r="A37">
            <v>13</v>
          </cell>
          <cell r="B37" t="str">
            <v>UMa</v>
          </cell>
          <cell r="C37" t="str">
            <v>XT1080</v>
          </cell>
          <cell r="E37" t="str">
            <v>AVG all positions</v>
          </cell>
          <cell r="F37">
            <v>-88.088887874762221</v>
          </cell>
          <cell r="G37">
            <v>-90.842814590702204</v>
          </cell>
        </row>
        <row r="39">
          <cell r="A39">
            <v>13</v>
          </cell>
          <cell r="B39" t="str">
            <v>UMa</v>
          </cell>
          <cell r="C39" t="str">
            <v>XT1096</v>
          </cell>
          <cell r="E39" t="str">
            <v xml:space="preserve">P   0                 </v>
          </cell>
          <cell r="F39">
            <v>-83.9</v>
          </cell>
          <cell r="G39">
            <v>-89.2</v>
          </cell>
        </row>
        <row r="40">
          <cell r="A40">
            <v>13</v>
          </cell>
          <cell r="B40" t="str">
            <v>UMa</v>
          </cell>
          <cell r="C40" t="str">
            <v>XT1096</v>
          </cell>
          <cell r="E40" t="str">
            <v xml:space="preserve">P -45                 </v>
          </cell>
          <cell r="F40">
            <v>-90.6</v>
          </cell>
          <cell r="G40">
            <v>-93</v>
          </cell>
        </row>
        <row r="41">
          <cell r="A41">
            <v>13</v>
          </cell>
          <cell r="B41" t="str">
            <v>UMa</v>
          </cell>
          <cell r="C41" t="str">
            <v>XT1096</v>
          </cell>
          <cell r="E41" t="str">
            <v xml:space="preserve">P  45                 </v>
          </cell>
          <cell r="F41">
            <v>-91.1</v>
          </cell>
          <cell r="G41">
            <v>-93.4</v>
          </cell>
        </row>
        <row r="42">
          <cell r="A42">
            <v>13</v>
          </cell>
          <cell r="B42" t="str">
            <v>UMa</v>
          </cell>
          <cell r="C42" t="str">
            <v>XT1096</v>
          </cell>
          <cell r="E42" t="str">
            <v xml:space="preserve">P  90                 </v>
          </cell>
          <cell r="F42">
            <v>-90</v>
          </cell>
          <cell r="G42">
            <v>-91.9</v>
          </cell>
        </row>
        <row r="43">
          <cell r="A43">
            <v>13</v>
          </cell>
          <cell r="B43" t="str">
            <v>UMa</v>
          </cell>
          <cell r="C43" t="str">
            <v>XT1096</v>
          </cell>
          <cell r="E43" t="str">
            <v xml:space="preserve">P -90                 </v>
          </cell>
          <cell r="F43">
            <v>-90.4</v>
          </cell>
          <cell r="G43">
            <v>-92.3</v>
          </cell>
        </row>
        <row r="44">
          <cell r="A44">
            <v>13</v>
          </cell>
          <cell r="B44" t="str">
            <v>UMa</v>
          </cell>
          <cell r="C44" t="str">
            <v>XT1096</v>
          </cell>
          <cell r="E44" t="str">
            <v xml:space="preserve">L   0                 </v>
          </cell>
          <cell r="F44">
            <v>-92.3</v>
          </cell>
          <cell r="G44">
            <v>-94.5</v>
          </cell>
        </row>
        <row r="45">
          <cell r="A45">
            <v>13</v>
          </cell>
          <cell r="B45" t="str">
            <v>UMa</v>
          </cell>
          <cell r="C45" t="str">
            <v>XT1096</v>
          </cell>
          <cell r="E45" t="str">
            <v xml:space="preserve">L -45                 </v>
          </cell>
          <cell r="F45">
            <v>-92.7</v>
          </cell>
          <cell r="G45">
            <v>-94.6</v>
          </cell>
        </row>
        <row r="46">
          <cell r="A46">
            <v>13</v>
          </cell>
          <cell r="B46" t="str">
            <v>UMa</v>
          </cell>
          <cell r="C46" t="str">
            <v>XT1096</v>
          </cell>
          <cell r="E46" t="str">
            <v xml:space="preserve">L  45                 </v>
          </cell>
          <cell r="F46">
            <v>-91.8</v>
          </cell>
          <cell r="G46">
            <v>-93.8</v>
          </cell>
        </row>
        <row r="47">
          <cell r="A47">
            <v>13</v>
          </cell>
          <cell r="B47" t="str">
            <v>UMa</v>
          </cell>
          <cell r="C47" t="str">
            <v>XT1096</v>
          </cell>
          <cell r="E47" t="str">
            <v>AVG {P 45,L 45}</v>
          </cell>
          <cell r="F47">
            <v>-91.435911906364481</v>
          </cell>
          <cell r="G47">
            <v>-93.595396456636934</v>
          </cell>
        </row>
        <row r="48">
          <cell r="A48">
            <v>13</v>
          </cell>
          <cell r="B48" t="str">
            <v>UMa</v>
          </cell>
          <cell r="C48" t="str">
            <v>XT1096</v>
          </cell>
          <cell r="E48" t="str">
            <v>AVG {P 45,L 45,P 90}</v>
          </cell>
          <cell r="F48">
            <v>-90.902763175600768</v>
          </cell>
          <cell r="G48">
            <v>-92.95388596860127</v>
          </cell>
        </row>
        <row r="49">
          <cell r="A49">
            <v>13</v>
          </cell>
          <cell r="B49" t="str">
            <v>UMa</v>
          </cell>
          <cell r="C49" t="str">
            <v>XT1096</v>
          </cell>
          <cell r="E49" t="str">
            <v>AVG all positions</v>
          </cell>
          <cell r="F49">
            <v>-89.290578383933607</v>
          </cell>
          <cell r="G49">
            <v>-92.485806425682341</v>
          </cell>
        </row>
        <row r="51">
          <cell r="A51">
            <v>7</v>
          </cell>
          <cell r="B51" t="str">
            <v>UMi</v>
          </cell>
          <cell r="C51" t="str">
            <v>S4</v>
          </cell>
          <cell r="E51" t="str">
            <v xml:space="preserve">P   0                 </v>
          </cell>
          <cell r="F51">
            <v>-90.1</v>
          </cell>
          <cell r="G51">
            <v>-92.2</v>
          </cell>
        </row>
        <row r="52">
          <cell r="A52">
            <v>7</v>
          </cell>
          <cell r="B52" t="str">
            <v>UMi</v>
          </cell>
          <cell r="C52" t="str">
            <v>S4</v>
          </cell>
          <cell r="E52" t="str">
            <v xml:space="preserve">P -45                 </v>
          </cell>
          <cell r="F52">
            <v>-92</v>
          </cell>
          <cell r="G52">
            <v>-94</v>
          </cell>
        </row>
        <row r="53">
          <cell r="A53">
            <v>7</v>
          </cell>
          <cell r="B53" t="str">
            <v>UMi</v>
          </cell>
          <cell r="C53" t="str">
            <v>S4</v>
          </cell>
          <cell r="E53" t="str">
            <v xml:space="preserve">P  45                 </v>
          </cell>
          <cell r="F53">
            <v>-92.4</v>
          </cell>
          <cell r="G53">
            <v>-94.4</v>
          </cell>
        </row>
        <row r="54">
          <cell r="A54">
            <v>7</v>
          </cell>
          <cell r="B54" t="str">
            <v>UMi</v>
          </cell>
          <cell r="C54" t="str">
            <v>S4</v>
          </cell>
          <cell r="E54" t="str">
            <v xml:space="preserve">P  90                 </v>
          </cell>
          <cell r="F54">
            <v>-91.3</v>
          </cell>
          <cell r="G54">
            <v>-93.2</v>
          </cell>
        </row>
        <row r="55">
          <cell r="A55">
            <v>7</v>
          </cell>
          <cell r="B55" t="str">
            <v>UMi</v>
          </cell>
          <cell r="C55" t="str">
            <v>S4</v>
          </cell>
          <cell r="E55" t="str">
            <v xml:space="preserve">P -90                 </v>
          </cell>
          <cell r="F55">
            <v>-91.6</v>
          </cell>
          <cell r="G55">
            <v>-93.6</v>
          </cell>
        </row>
        <row r="56">
          <cell r="A56">
            <v>7</v>
          </cell>
          <cell r="B56" t="str">
            <v>UMi</v>
          </cell>
          <cell r="C56" t="str">
            <v>S4</v>
          </cell>
          <cell r="E56" t="str">
            <v xml:space="preserve">L   0                 </v>
          </cell>
          <cell r="F56">
            <v>-93.2</v>
          </cell>
          <cell r="G56">
            <v>-95.1</v>
          </cell>
        </row>
        <row r="57">
          <cell r="A57">
            <v>7</v>
          </cell>
          <cell r="B57" t="str">
            <v>UMi</v>
          </cell>
          <cell r="C57" t="str">
            <v>S4</v>
          </cell>
          <cell r="E57" t="str">
            <v xml:space="preserve">L -45                 </v>
          </cell>
          <cell r="F57">
            <v>-93.3</v>
          </cell>
          <cell r="G57">
            <v>-95.3</v>
          </cell>
        </row>
        <row r="58">
          <cell r="A58">
            <v>7</v>
          </cell>
          <cell r="B58" t="str">
            <v>UMi</v>
          </cell>
          <cell r="C58" t="str">
            <v>S4</v>
          </cell>
          <cell r="E58" t="str">
            <v xml:space="preserve">L  45                 </v>
          </cell>
          <cell r="F58">
            <v>-93</v>
          </cell>
          <cell r="G58">
            <v>-95</v>
          </cell>
        </row>
        <row r="59">
          <cell r="A59">
            <v>7</v>
          </cell>
          <cell r="B59" t="str">
            <v>UMi</v>
          </cell>
          <cell r="C59" t="str">
            <v>S4</v>
          </cell>
          <cell r="E59" t="str">
            <v>AVG {P 45,L 45}</v>
          </cell>
          <cell r="F59">
            <v>-92.689646597059408</v>
          </cell>
          <cell r="G59">
            <v>-94.689646597059408</v>
          </cell>
        </row>
        <row r="60">
          <cell r="A60">
            <v>7</v>
          </cell>
          <cell r="B60" t="str">
            <v>UMi</v>
          </cell>
          <cell r="C60" t="str">
            <v>S4</v>
          </cell>
          <cell r="E60" t="str">
            <v>AVG {P 45,L 45,P 90}</v>
          </cell>
          <cell r="F60">
            <v>-92.175423274155023</v>
          </cell>
          <cell r="G60">
            <v>-94.134367310390132</v>
          </cell>
        </row>
        <row r="61">
          <cell r="A61">
            <v>7</v>
          </cell>
          <cell r="B61" t="str">
            <v>UMi</v>
          </cell>
          <cell r="C61" t="str">
            <v>S4</v>
          </cell>
          <cell r="E61" t="str">
            <v>AVG all positions</v>
          </cell>
          <cell r="F61">
            <v>-91.98568145607959</v>
          </cell>
          <cell r="G61">
            <v>-93.980392335091295</v>
          </cell>
        </row>
        <row r="63">
          <cell r="A63">
            <v>7</v>
          </cell>
          <cell r="B63" t="str">
            <v>UMi</v>
          </cell>
          <cell r="C63" t="str">
            <v>S6</v>
          </cell>
          <cell r="E63" t="str">
            <v xml:space="preserve">P   0                 </v>
          </cell>
          <cell r="F63">
            <v>-93.2</v>
          </cell>
          <cell r="G63">
            <v>-95.4</v>
          </cell>
        </row>
        <row r="64">
          <cell r="A64">
            <v>7</v>
          </cell>
          <cell r="B64" t="str">
            <v>UMi</v>
          </cell>
          <cell r="C64" t="str">
            <v>S6</v>
          </cell>
          <cell r="E64" t="str">
            <v xml:space="preserve">P -45                 </v>
          </cell>
          <cell r="F64">
            <v>-93.6</v>
          </cell>
          <cell r="G64">
            <v>-95.7</v>
          </cell>
        </row>
        <row r="65">
          <cell r="A65">
            <v>7</v>
          </cell>
          <cell r="B65" t="str">
            <v>UMi</v>
          </cell>
          <cell r="C65" t="str">
            <v>S6</v>
          </cell>
          <cell r="E65" t="str">
            <v xml:space="preserve">P  45                 </v>
          </cell>
          <cell r="F65">
            <v>-94</v>
          </cell>
          <cell r="G65">
            <v>-96.1</v>
          </cell>
        </row>
        <row r="66">
          <cell r="A66">
            <v>7</v>
          </cell>
          <cell r="B66" t="str">
            <v>UMi</v>
          </cell>
          <cell r="C66" t="str">
            <v>S6</v>
          </cell>
          <cell r="E66" t="str">
            <v xml:space="preserve">P  90                 </v>
          </cell>
          <cell r="F66">
            <v>-91.7</v>
          </cell>
          <cell r="G66">
            <v>-93.6</v>
          </cell>
        </row>
        <row r="67">
          <cell r="A67">
            <v>7</v>
          </cell>
          <cell r="B67" t="str">
            <v>UMi</v>
          </cell>
          <cell r="C67" t="str">
            <v>S6</v>
          </cell>
          <cell r="E67" t="str">
            <v xml:space="preserve">P -90                 </v>
          </cell>
          <cell r="F67">
            <v>-91.8</v>
          </cell>
          <cell r="G67">
            <v>-93.8</v>
          </cell>
        </row>
        <row r="68">
          <cell r="A68">
            <v>7</v>
          </cell>
          <cell r="B68" t="str">
            <v>UMi</v>
          </cell>
          <cell r="C68" t="str">
            <v>S6</v>
          </cell>
          <cell r="E68" t="str">
            <v xml:space="preserve">L   0                 </v>
          </cell>
          <cell r="F68">
            <v>-94.1</v>
          </cell>
          <cell r="G68">
            <v>-96.1</v>
          </cell>
        </row>
        <row r="69">
          <cell r="A69">
            <v>7</v>
          </cell>
          <cell r="B69" t="str">
            <v>UMi</v>
          </cell>
          <cell r="C69" t="str">
            <v>S6</v>
          </cell>
          <cell r="E69" t="str">
            <v xml:space="preserve">L -45                 </v>
          </cell>
          <cell r="F69">
            <v>-93.4</v>
          </cell>
          <cell r="G69">
            <v>-95.4</v>
          </cell>
        </row>
        <row r="70">
          <cell r="A70">
            <v>7</v>
          </cell>
          <cell r="B70" t="str">
            <v>UMi</v>
          </cell>
          <cell r="C70" t="str">
            <v>S6</v>
          </cell>
          <cell r="E70" t="str">
            <v xml:space="preserve">L  45                 </v>
          </cell>
          <cell r="F70">
            <v>-93.9</v>
          </cell>
          <cell r="G70">
            <v>-95.9</v>
          </cell>
        </row>
        <row r="71">
          <cell r="A71">
            <v>7</v>
          </cell>
          <cell r="B71" t="str">
            <v>UMi</v>
          </cell>
          <cell r="C71" t="str">
            <v>S6</v>
          </cell>
          <cell r="E71" t="str">
            <v>AVG {P 45,L 45}</v>
          </cell>
          <cell r="F71">
            <v>-93.949712183221536</v>
          </cell>
          <cell r="G71">
            <v>-95.99884880917304</v>
          </cell>
        </row>
        <row r="72">
          <cell r="A72">
            <v>7</v>
          </cell>
          <cell r="B72" t="str">
            <v>UMi</v>
          </cell>
          <cell r="C72" t="str">
            <v>S6</v>
          </cell>
          <cell r="E72" t="str">
            <v>AVG {P 45,L 45,P 90}</v>
          </cell>
          <cell r="F72">
            <v>-93.063989550163598</v>
          </cell>
          <cell r="G72">
            <v>-95.044434977137854</v>
          </cell>
        </row>
        <row r="73">
          <cell r="A73">
            <v>7</v>
          </cell>
          <cell r="B73" t="str">
            <v>UMi</v>
          </cell>
          <cell r="C73" t="str">
            <v>S6</v>
          </cell>
          <cell r="E73" t="str">
            <v>AVG all positions</v>
          </cell>
          <cell r="F73">
            <v>-93.11631004669222</v>
          </cell>
          <cell r="G73">
            <v>-95.14398099336303</v>
          </cell>
        </row>
        <row r="75">
          <cell r="A75">
            <v>7</v>
          </cell>
          <cell r="B75" t="str">
            <v>UMa</v>
          </cell>
          <cell r="C75" t="str">
            <v>S4</v>
          </cell>
          <cell r="E75" t="str">
            <v xml:space="preserve">P   0                 </v>
          </cell>
          <cell r="F75">
            <v>-84.4</v>
          </cell>
          <cell r="G75">
            <v>-87.2</v>
          </cell>
        </row>
        <row r="76">
          <cell r="A76">
            <v>7</v>
          </cell>
          <cell r="B76" t="str">
            <v>UMa</v>
          </cell>
          <cell r="C76" t="str">
            <v>S4</v>
          </cell>
          <cell r="E76" t="str">
            <v xml:space="preserve">P -45                 </v>
          </cell>
          <cell r="F76">
            <v>-86.2</v>
          </cell>
          <cell r="G76">
            <v>-88.6</v>
          </cell>
        </row>
        <row r="77">
          <cell r="A77">
            <v>7</v>
          </cell>
          <cell r="B77" t="str">
            <v>UMa</v>
          </cell>
          <cell r="C77" t="str">
            <v>S4</v>
          </cell>
          <cell r="E77" t="str">
            <v xml:space="preserve">P  45                 </v>
          </cell>
          <cell r="F77">
            <v>-87.2</v>
          </cell>
          <cell r="G77">
            <v>-89.5</v>
          </cell>
        </row>
        <row r="78">
          <cell r="A78">
            <v>7</v>
          </cell>
          <cell r="B78" t="str">
            <v>UMa</v>
          </cell>
          <cell r="C78" t="str">
            <v>S4</v>
          </cell>
          <cell r="E78" t="str">
            <v xml:space="preserve">P  90                 </v>
          </cell>
          <cell r="F78">
            <v>-86.7</v>
          </cell>
          <cell r="G78">
            <v>-88.5</v>
          </cell>
        </row>
        <row r="79">
          <cell r="A79">
            <v>7</v>
          </cell>
          <cell r="B79" t="str">
            <v>UMa</v>
          </cell>
          <cell r="C79" t="str">
            <v>S4</v>
          </cell>
          <cell r="E79" t="str">
            <v xml:space="preserve">P -90                 </v>
          </cell>
          <cell r="F79">
            <v>-87</v>
          </cell>
          <cell r="G79">
            <v>-88.8</v>
          </cell>
        </row>
        <row r="80">
          <cell r="A80">
            <v>7</v>
          </cell>
          <cell r="B80" t="str">
            <v>UMa</v>
          </cell>
          <cell r="C80" t="str">
            <v>S4</v>
          </cell>
          <cell r="E80" t="str">
            <v xml:space="preserve">L   0                 </v>
          </cell>
          <cell r="F80">
            <v>-79.099999999999994</v>
          </cell>
          <cell r="G80">
            <v>-85.2</v>
          </cell>
        </row>
        <row r="81">
          <cell r="A81">
            <v>7</v>
          </cell>
          <cell r="B81" t="str">
            <v>UMa</v>
          </cell>
          <cell r="C81" t="str">
            <v>S4</v>
          </cell>
          <cell r="E81" t="str">
            <v xml:space="preserve">L -45                 </v>
          </cell>
          <cell r="F81">
            <v>-87.9</v>
          </cell>
          <cell r="G81">
            <v>-90</v>
          </cell>
        </row>
        <row r="82">
          <cell r="A82">
            <v>7</v>
          </cell>
          <cell r="B82" t="str">
            <v>UMa</v>
          </cell>
          <cell r="C82" t="str">
            <v>S4</v>
          </cell>
          <cell r="E82" t="str">
            <v xml:space="preserve">L  45                 </v>
          </cell>
          <cell r="F82">
            <v>-86.3</v>
          </cell>
          <cell r="G82">
            <v>-89.2</v>
          </cell>
        </row>
        <row r="83">
          <cell r="A83">
            <v>7</v>
          </cell>
          <cell r="B83" t="str">
            <v>UMa</v>
          </cell>
          <cell r="C83" t="str">
            <v>S4</v>
          </cell>
          <cell r="E83" t="str">
            <v>AVG {P 45,L 45}</v>
          </cell>
          <cell r="F83">
            <v>-86.72672792415328</v>
          </cell>
          <cell r="G83">
            <v>-89.347410106634612</v>
          </cell>
        </row>
        <row r="84">
          <cell r="A84">
            <v>7</v>
          </cell>
          <cell r="B84" t="str">
            <v>UMa</v>
          </cell>
          <cell r="C84" t="str">
            <v>S4</v>
          </cell>
          <cell r="E84" t="str">
            <v>AVG {P 45,L 45,P 90}</v>
          </cell>
          <cell r="F84">
            <v>-86.717800326676965</v>
          </cell>
          <cell r="G84">
            <v>-89.046190256405552</v>
          </cell>
        </row>
        <row r="85">
          <cell r="A85">
            <v>7</v>
          </cell>
          <cell r="B85" t="str">
            <v>UMa</v>
          </cell>
          <cell r="C85" t="str">
            <v>S4</v>
          </cell>
          <cell r="E85" t="str">
            <v>AVG all positions</v>
          </cell>
          <cell r="F85">
            <v>-84.507357304492686</v>
          </cell>
          <cell r="G85">
            <v>-88.110408118941947</v>
          </cell>
        </row>
        <row r="87">
          <cell r="A87">
            <v>7</v>
          </cell>
          <cell r="B87" t="str">
            <v>UMa</v>
          </cell>
          <cell r="C87" t="str">
            <v>S6</v>
          </cell>
          <cell r="E87" t="str">
            <v xml:space="preserve">P   0                 </v>
          </cell>
          <cell r="F87">
            <v>-86.8</v>
          </cell>
          <cell r="G87">
            <v>-89.3</v>
          </cell>
        </row>
        <row r="88">
          <cell r="A88">
            <v>7</v>
          </cell>
          <cell r="B88" t="str">
            <v>UMa</v>
          </cell>
          <cell r="C88" t="str">
            <v>S6</v>
          </cell>
          <cell r="E88" t="str">
            <v xml:space="preserve">P -45                 </v>
          </cell>
          <cell r="F88">
            <v>-88.5</v>
          </cell>
          <cell r="G88">
            <v>-90.4</v>
          </cell>
        </row>
        <row r="89">
          <cell r="A89">
            <v>7</v>
          </cell>
          <cell r="B89" t="str">
            <v>UMa</v>
          </cell>
          <cell r="C89" t="str">
            <v>S6</v>
          </cell>
          <cell r="E89" t="str">
            <v xml:space="preserve">P  45                 </v>
          </cell>
          <cell r="F89">
            <v>-88.8</v>
          </cell>
          <cell r="G89">
            <v>-90.7</v>
          </cell>
        </row>
        <row r="90">
          <cell r="A90">
            <v>7</v>
          </cell>
          <cell r="B90" t="str">
            <v>UMa</v>
          </cell>
          <cell r="C90" t="str">
            <v>S6</v>
          </cell>
          <cell r="E90" t="str">
            <v xml:space="preserve">P  90                 </v>
          </cell>
          <cell r="F90">
            <v>-86.9</v>
          </cell>
          <cell r="G90">
            <v>-88.7</v>
          </cell>
        </row>
        <row r="91">
          <cell r="A91">
            <v>7</v>
          </cell>
          <cell r="B91" t="str">
            <v>UMa</v>
          </cell>
          <cell r="C91" t="str">
            <v>S6</v>
          </cell>
          <cell r="E91" t="str">
            <v xml:space="preserve">P -90                 </v>
          </cell>
          <cell r="F91">
            <v>-87</v>
          </cell>
          <cell r="G91">
            <v>-88.8</v>
          </cell>
        </row>
        <row r="92">
          <cell r="A92">
            <v>7</v>
          </cell>
          <cell r="B92" t="str">
            <v>UMa</v>
          </cell>
          <cell r="C92" t="str">
            <v>S6</v>
          </cell>
          <cell r="E92" t="str">
            <v xml:space="preserve">L   0                 </v>
          </cell>
          <cell r="F92">
            <v>-86.3</v>
          </cell>
          <cell r="G92">
            <v>-89.1</v>
          </cell>
        </row>
        <row r="93">
          <cell r="A93">
            <v>7</v>
          </cell>
          <cell r="B93" t="str">
            <v>UMa</v>
          </cell>
          <cell r="C93" t="str">
            <v>S6</v>
          </cell>
          <cell r="E93" t="str">
            <v xml:space="preserve">L -45                 </v>
          </cell>
          <cell r="F93">
            <v>-87.3</v>
          </cell>
          <cell r="G93">
            <v>-89.7</v>
          </cell>
        </row>
        <row r="94">
          <cell r="A94">
            <v>7</v>
          </cell>
          <cell r="B94" t="str">
            <v>UMa</v>
          </cell>
          <cell r="C94" t="str">
            <v>S6</v>
          </cell>
          <cell r="E94" t="str">
            <v xml:space="preserve">L  45                 </v>
          </cell>
          <cell r="F94">
            <v>-88.1</v>
          </cell>
          <cell r="G94">
            <v>-90.3</v>
          </cell>
        </row>
        <row r="95">
          <cell r="A95">
            <v>7</v>
          </cell>
          <cell r="B95" t="str">
            <v>UMa</v>
          </cell>
          <cell r="C95" t="str">
            <v>S6</v>
          </cell>
          <cell r="E95" t="str">
            <v>AVG {P 45,L 45}</v>
          </cell>
          <cell r="F95">
            <v>-88.435911906364467</v>
          </cell>
          <cell r="G95">
            <v>-90.495396456636925</v>
          </cell>
        </row>
        <row r="96">
          <cell r="A96">
            <v>7</v>
          </cell>
          <cell r="B96" t="str">
            <v>UMa</v>
          </cell>
          <cell r="C96" t="str">
            <v>S6</v>
          </cell>
          <cell r="E96" t="str">
            <v>AVG {P 45,L 45,P 90}</v>
          </cell>
          <cell r="F96">
            <v>-87.861449168579526</v>
          </cell>
          <cell r="G96">
            <v>-89.811116220365435</v>
          </cell>
        </row>
        <row r="97">
          <cell r="A97">
            <v>7</v>
          </cell>
          <cell r="B97" t="str">
            <v>UMa</v>
          </cell>
          <cell r="C97" t="str">
            <v>S6</v>
          </cell>
          <cell r="E97" t="str">
            <v>AVG all positions</v>
          </cell>
          <cell r="F97">
            <v>-87.383736882794068</v>
          </cell>
          <cell r="G97">
            <v>-89.56622569566612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H3">
            <v>0.17793834803890718</v>
          </cell>
        </row>
      </sheetData>
      <sheetData sheetId="14">
        <row r="3">
          <cell r="E3">
            <v>4.0812283856092222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C3" sqref="C3"/>
    </sheetView>
  </sheetViews>
  <sheetFormatPr defaultRowHeight="10.5" x14ac:dyDescent="0.15"/>
  <cols>
    <col min="1" max="1" width="42.85546875" style="17" customWidth="1"/>
    <col min="2" max="2" width="68.140625" style="17" customWidth="1"/>
    <col min="3" max="16384" width="9.140625" style="17"/>
  </cols>
  <sheetData>
    <row r="1" spans="1:2" ht="30" x14ac:dyDescent="0.25">
      <c r="A1" s="16" t="s">
        <v>62</v>
      </c>
    </row>
    <row r="2" spans="1:2" ht="15" x14ac:dyDescent="0.25">
      <c r="A2"/>
      <c r="B2"/>
    </row>
    <row r="3" spans="1:2" ht="15" x14ac:dyDescent="0.25">
      <c r="A3" t="s">
        <v>49</v>
      </c>
      <c r="B3" t="s">
        <v>127</v>
      </c>
    </row>
    <row r="4" spans="1:2" ht="15" x14ac:dyDescent="0.25">
      <c r="A4" t="s">
        <v>50</v>
      </c>
      <c r="B4" t="s">
        <v>56</v>
      </c>
    </row>
    <row r="5" spans="1:2" ht="15" x14ac:dyDescent="0.25">
      <c r="A5" t="s">
        <v>51</v>
      </c>
      <c r="B5" t="s">
        <v>52</v>
      </c>
    </row>
    <row r="6" spans="1:2" ht="15" x14ac:dyDescent="0.25">
      <c r="A6" t="s">
        <v>53</v>
      </c>
      <c r="B6" t="s">
        <v>63</v>
      </c>
    </row>
    <row r="7" spans="1:2" ht="15" x14ac:dyDescent="0.25">
      <c r="A7" t="s">
        <v>54</v>
      </c>
      <c r="B7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/>
  </sheetViews>
  <sheetFormatPr defaultRowHeight="15" x14ac:dyDescent="0.25"/>
  <cols>
    <col min="3" max="3" width="10.42578125" bestFit="1" customWidth="1"/>
    <col min="4" max="4" width="9.7109375" bestFit="1" customWidth="1"/>
  </cols>
  <sheetData>
    <row r="1" spans="1:9" x14ac:dyDescent="0.25">
      <c r="A1" s="10" t="s">
        <v>30</v>
      </c>
      <c r="B1" s="10" t="s">
        <v>126</v>
      </c>
      <c r="C1" s="10" t="s">
        <v>131</v>
      </c>
      <c r="D1" s="10" t="s">
        <v>132</v>
      </c>
    </row>
    <row r="2" spans="1:9" x14ac:dyDescent="0.25">
      <c r="A2" s="1" t="s">
        <v>33</v>
      </c>
      <c r="B2" s="1">
        <v>1.86</v>
      </c>
      <c r="C2" s="1" t="s">
        <v>130</v>
      </c>
      <c r="D2" s="1" t="s">
        <v>133</v>
      </c>
    </row>
    <row r="3" spans="1:9" x14ac:dyDescent="0.25">
      <c r="A3" s="1" t="s">
        <v>36</v>
      </c>
      <c r="B3" s="1">
        <v>2.59</v>
      </c>
      <c r="C3" s="1" t="s">
        <v>130</v>
      </c>
      <c r="D3" s="1" t="s">
        <v>133</v>
      </c>
    </row>
    <row r="4" spans="1:9" x14ac:dyDescent="0.25">
      <c r="A4" s="1" t="s">
        <v>35</v>
      </c>
      <c r="B4" s="1">
        <v>2.08</v>
      </c>
      <c r="C4" s="1" t="s">
        <v>130</v>
      </c>
      <c r="D4" s="1" t="s">
        <v>133</v>
      </c>
    </row>
    <row r="5" spans="1:9" x14ac:dyDescent="0.25">
      <c r="A5" s="1" t="s">
        <v>34</v>
      </c>
      <c r="B5" s="1">
        <v>2.65</v>
      </c>
      <c r="C5" s="1" t="s">
        <v>130</v>
      </c>
      <c r="D5" s="1" t="s">
        <v>133</v>
      </c>
    </row>
    <row r="7" spans="1:9" x14ac:dyDescent="0.25">
      <c r="A7" s="53"/>
      <c r="B7" s="54"/>
      <c r="C7" s="53" t="s">
        <v>57</v>
      </c>
      <c r="D7" s="54"/>
      <c r="E7" s="53" t="s">
        <v>58</v>
      </c>
      <c r="F7" s="54"/>
      <c r="G7" s="53" t="s">
        <v>59</v>
      </c>
      <c r="H7" s="54"/>
      <c r="I7" s="50" t="s">
        <v>119</v>
      </c>
    </row>
    <row r="8" spans="1:9" x14ac:dyDescent="0.25">
      <c r="A8" s="10" t="s">
        <v>116</v>
      </c>
      <c r="B8" s="10" t="s">
        <v>5</v>
      </c>
      <c r="C8" s="10" t="s">
        <v>117</v>
      </c>
      <c r="D8" s="10" t="s">
        <v>118</v>
      </c>
      <c r="E8" s="10" t="s">
        <v>117</v>
      </c>
      <c r="F8" s="10" t="s">
        <v>118</v>
      </c>
      <c r="G8" s="10" t="s">
        <v>117</v>
      </c>
      <c r="H8" s="10" t="s">
        <v>118</v>
      </c>
      <c r="I8" s="10" t="s">
        <v>118</v>
      </c>
    </row>
    <row r="9" spans="1:9" x14ac:dyDescent="0.25">
      <c r="A9" s="52" t="s">
        <v>120</v>
      </c>
      <c r="B9" s="51">
        <v>13</v>
      </c>
      <c r="C9" s="2">
        <f>MAX(Opt.A!E3:F3)</f>
        <v>4.9000000000000057</v>
      </c>
      <c r="D9" s="2" t="str">
        <f>IF(AND(ISNUMBER($C$2),ISNUMBER($D$2),ISNUMBER($C$5),ISNUMBER($D$5)),IF(MIN($B$2,$B$5)+C9&lt;MAX($B$2,$B$5),MAX($B$2,$B$5),MIN($B$2,$B$5)+C9)+$C$2+$C$5,"TBD")</f>
        <v>TBD</v>
      </c>
      <c r="E9" s="2">
        <f>MAX(Opt.A!H3:I3)</f>
        <v>1.2000000000000028</v>
      </c>
      <c r="F9" s="2" t="str">
        <f>IF(AND(ISNUMBER($C$3),ISNUMBER($D$3),ISNUMBER($C$5),ISNUMBER($D$5)),IF(MIN($B$3,$B$5)+E9&lt;MAX($B$3,$B$5),MAX($B$3,$B$5),MIN($B$3,$B$5)+E9)+$C$3+$C$5,"TBD")</f>
        <v>TBD</v>
      </c>
      <c r="G9" s="2">
        <f>MAX(Opt.A!K3:L3)</f>
        <v>1</v>
      </c>
      <c r="H9" s="2" t="str">
        <f>IF(AND(ISNUMBER($C$4),ISNUMBER($D$4),ISNUMBER($C$5),ISNUMBER($D$5)),IF(MIN($B$4,$B$5)+G9&lt;MAX($B$4,$B$5),MAX($B$4,$B$5),MIN($B$4,$B$5)+G9)+$C$4+$C$5,"TBD")</f>
        <v>TBD</v>
      </c>
      <c r="I9" s="2" t="str">
        <f>IF(AND(ISNUMBER(D9),ISNUMBER(F9),ISNUMBER(H9)),MAX(D9,F9,H9),"TBD")</f>
        <v>TBD</v>
      </c>
    </row>
    <row r="10" spans="1:9" x14ac:dyDescent="0.25">
      <c r="A10" s="52"/>
      <c r="B10" s="51">
        <v>7</v>
      </c>
      <c r="C10" s="2">
        <f>MAX(Opt.A!E4:F4)</f>
        <v>4.5000000000000142</v>
      </c>
      <c r="D10" s="2" t="str">
        <f t="shared" ref="D10:D22" si="0">IF(AND(ISNUMBER($C$2),ISNUMBER($D$2)),IF(MIN($B$2,$B$5)+C10&lt;MAX($B$2,$B$5),MAX($B$2,$B$5),MIN($B$2,$B$5)+C10)+IF(ISNUMBER($C$2),$C$2,0)+$C$5,"TBD")</f>
        <v>TBD</v>
      </c>
      <c r="E10" s="2">
        <f>MAX(Opt.A!H4:I4)</f>
        <v>2.7000000000000028</v>
      </c>
      <c r="F10" s="2" t="str">
        <f t="shared" ref="F10:F22" si="1">IF(AND(ISNUMBER($C$3),ISNUMBER($D$3),ISNUMBER($C$5),ISNUMBER($D$5)),IF(MIN($B$3,$B$5)+E10&lt;MAX($B$3,$B$5),MAX($B$3,$B$5),MIN($B$3,$B$5)+E10)+$C$3+$C$5,"TBD")</f>
        <v>TBD</v>
      </c>
      <c r="G10" s="2">
        <f>MAX(Opt.A!K4:L4)</f>
        <v>3</v>
      </c>
      <c r="H10" s="2" t="str">
        <f t="shared" ref="H10:H22" si="2">IF(AND(ISNUMBER($C$4),ISNUMBER($D$4),ISNUMBER($C$5),ISNUMBER($D$5)),IF(MIN($B$4,$B$5)+G10&lt;MAX($B$4,$B$5),MAX($B$4,$B$5),MIN($B$4,$B$5)+G10)+$C$4+$C$5,"TBD")</f>
        <v>TBD</v>
      </c>
      <c r="I10" s="2" t="str">
        <f t="shared" ref="I10:I22" si="3">IF(AND(ISNUMBER(D10),ISNUMBER(F10),ISNUMBER(H10)),MAX(D10,F10,H10),"TBD")</f>
        <v>TBD</v>
      </c>
    </row>
    <row r="11" spans="1:9" x14ac:dyDescent="0.25">
      <c r="A11" s="52" t="s">
        <v>121</v>
      </c>
      <c r="B11" s="51">
        <v>13</v>
      </c>
      <c r="C11" s="2">
        <f>MAX(Opt.B!E3:F3)</f>
        <v>2.7999999999999972</v>
      </c>
      <c r="D11" s="2" t="str">
        <f t="shared" si="0"/>
        <v>TBD</v>
      </c>
      <c r="E11" s="2">
        <f>MAX(Opt.B!H3:I3)</f>
        <v>1.2000000000000028</v>
      </c>
      <c r="F11" s="2" t="str">
        <f t="shared" si="1"/>
        <v>TBD</v>
      </c>
      <c r="G11" s="2">
        <f>MAX(Opt.B!K3:L3)</f>
        <v>1</v>
      </c>
      <c r="H11" s="2" t="str">
        <f t="shared" si="2"/>
        <v>TBD</v>
      </c>
      <c r="I11" s="2" t="str">
        <f t="shared" si="3"/>
        <v>TBD</v>
      </c>
    </row>
    <row r="12" spans="1:9" x14ac:dyDescent="0.25">
      <c r="A12" s="52"/>
      <c r="B12" s="51">
        <v>7</v>
      </c>
      <c r="C12" s="2">
        <f>MAX(Opt.B!E4:F4)</f>
        <v>3.2000000000000028</v>
      </c>
      <c r="D12" s="2" t="str">
        <f t="shared" si="0"/>
        <v>TBD</v>
      </c>
      <c r="E12" s="2">
        <f>MAX(Opt.B!H4:I4)</f>
        <v>1.9000000000000057</v>
      </c>
      <c r="F12" s="2" t="str">
        <f t="shared" si="1"/>
        <v>TBD</v>
      </c>
      <c r="G12" s="2">
        <f>MAX(Opt.B!K4:L4)</f>
        <v>3</v>
      </c>
      <c r="H12" s="2" t="str">
        <f t="shared" si="2"/>
        <v>TBD</v>
      </c>
      <c r="I12" s="2" t="str">
        <f t="shared" si="3"/>
        <v>TBD</v>
      </c>
    </row>
    <row r="13" spans="1:9" x14ac:dyDescent="0.25">
      <c r="A13" s="52" t="s">
        <v>122</v>
      </c>
      <c r="B13" s="51">
        <v>13</v>
      </c>
      <c r="C13" s="2">
        <f>MAX(Opt.C!E3:F3)</f>
        <v>1.6565195449445866</v>
      </c>
      <c r="D13" s="2" t="str">
        <f t="shared" si="0"/>
        <v>TBD</v>
      </c>
      <c r="E13" s="2">
        <f>MAX(Opt.C!H3:I3)</f>
        <v>0.45651954494459801</v>
      </c>
      <c r="F13" s="2" t="str">
        <f t="shared" si="1"/>
        <v>TBD</v>
      </c>
      <c r="G13" s="2">
        <f>MAX(Opt.C!K3:L3)</f>
        <v>0.30818809152256676</v>
      </c>
      <c r="H13" s="2" t="str">
        <f t="shared" si="2"/>
        <v>TBD</v>
      </c>
      <c r="I13" s="2" t="str">
        <f t="shared" si="3"/>
        <v>TBD</v>
      </c>
    </row>
    <row r="14" spans="1:9" x14ac:dyDescent="0.25">
      <c r="A14" s="52"/>
      <c r="B14" s="51">
        <v>7</v>
      </c>
      <c r="C14" s="2">
        <f>MAX(Opt.C!E4:F4)</f>
        <v>1.3854197368698351</v>
      </c>
      <c r="D14" s="2" t="str">
        <f t="shared" si="0"/>
        <v>TBD</v>
      </c>
      <c r="E14" s="2">
        <f>MAX(Opt.C!H4:I4)</f>
        <v>0.78541973686984079</v>
      </c>
      <c r="F14" s="2" t="str">
        <f t="shared" si="1"/>
        <v>TBD</v>
      </c>
      <c r="G14" s="2">
        <f>MAX(Opt.C!K4:L4)</f>
        <v>0.67457603816626488</v>
      </c>
      <c r="H14" s="2" t="str">
        <f t="shared" si="2"/>
        <v>TBD</v>
      </c>
      <c r="I14" s="2" t="str">
        <f t="shared" si="3"/>
        <v>TBD</v>
      </c>
    </row>
    <row r="15" spans="1:9" x14ac:dyDescent="0.25">
      <c r="A15" s="52" t="s">
        <v>123</v>
      </c>
      <c r="B15" s="51">
        <v>13</v>
      </c>
      <c r="C15" s="2">
        <f>MAX(Opt.D!E3:F3)</f>
        <v>2.1282150899102561</v>
      </c>
      <c r="D15" s="2" t="str">
        <f t="shared" si="0"/>
        <v>TBD</v>
      </c>
      <c r="E15" s="2">
        <f>MAX(Opt.D!H3:I3)</f>
        <v>0.82821508991025894</v>
      </c>
      <c r="F15" s="2" t="str">
        <f t="shared" si="1"/>
        <v>TBD</v>
      </c>
      <c r="G15" s="2">
        <f>MAX(Opt.D!K3:L3)</f>
        <v>0.57080223400448915</v>
      </c>
      <c r="H15" s="2" t="str">
        <f t="shared" si="2"/>
        <v>TBD</v>
      </c>
      <c r="I15" s="2" t="str">
        <f t="shared" si="3"/>
        <v>TBD</v>
      </c>
    </row>
    <row r="16" spans="1:9" x14ac:dyDescent="0.25">
      <c r="A16" s="52"/>
      <c r="B16" s="51">
        <v>7</v>
      </c>
      <c r="C16" s="2">
        <f>MAX(Opt.D!E4:F4)</f>
        <v>1.4439158906923666</v>
      </c>
      <c r="D16" s="2" t="str">
        <f t="shared" si="0"/>
        <v>TBD</v>
      </c>
      <c r="E16" s="2">
        <f>MAX(Opt.D!H4:I4)</f>
        <v>0.84391589069235806</v>
      </c>
      <c r="F16" s="2" t="str">
        <f t="shared" si="1"/>
        <v>TBD</v>
      </c>
      <c r="G16" s="2">
        <f>MAX(Opt.D!K4:L4)</f>
        <v>0.819339164847392</v>
      </c>
      <c r="H16" s="2" t="str">
        <f t="shared" si="2"/>
        <v>TBD</v>
      </c>
      <c r="I16" s="2" t="str">
        <f t="shared" si="3"/>
        <v>TBD</v>
      </c>
    </row>
    <row r="17" spans="1:9" x14ac:dyDescent="0.25">
      <c r="A17" s="52" t="s">
        <v>124</v>
      </c>
      <c r="B17" s="51">
        <v>13</v>
      </c>
      <c r="C17" s="2">
        <f>MAX(Opt.E!E3:F3)</f>
        <v>1.3944011628650941</v>
      </c>
      <c r="D17" s="2" t="str">
        <f t="shared" si="0"/>
        <v>TBD</v>
      </c>
      <c r="E17" s="2">
        <f>MAX(Opt.E!H3:I3)</f>
        <v>0.44900989926789237</v>
      </c>
      <c r="F17" s="2" t="str">
        <f t="shared" si="1"/>
        <v>TBD</v>
      </c>
      <c r="G17" s="2">
        <f>MAX(Opt.E!K3:L3)</f>
        <v>0.49519689976330028</v>
      </c>
      <c r="H17" s="2" t="str">
        <f t="shared" si="2"/>
        <v>TBD</v>
      </c>
      <c r="I17" s="2" t="str">
        <f t="shared" si="3"/>
        <v>TBD</v>
      </c>
    </row>
    <row r="18" spans="1:9" x14ac:dyDescent="0.25">
      <c r="A18" s="52"/>
      <c r="B18" s="51">
        <v>7</v>
      </c>
      <c r="C18" s="2">
        <f>MAX(Opt.E!E4:F4)</f>
        <v>1.1542598011430414</v>
      </c>
      <c r="D18" s="2" t="str">
        <f t="shared" si="0"/>
        <v>TBD</v>
      </c>
      <c r="E18" s="2">
        <f>MAX(Opt.E!H4:I4)</f>
        <v>0.45867008755459437</v>
      </c>
      <c r="F18" s="2" t="str">
        <f t="shared" si="1"/>
        <v>TBD</v>
      </c>
      <c r="G18" s="2">
        <f>MAX(Opt.E!K4:L4)</f>
        <v>0.18258756683063382</v>
      </c>
      <c r="H18" s="2" t="str">
        <f t="shared" si="2"/>
        <v>TBD</v>
      </c>
      <c r="I18" s="2" t="str">
        <f t="shared" si="3"/>
        <v>TBD</v>
      </c>
    </row>
    <row r="19" spans="1:9" x14ac:dyDescent="0.25">
      <c r="A19" s="52" t="s">
        <v>125</v>
      </c>
      <c r="B19" s="51">
        <v>13</v>
      </c>
      <c r="C19" s="2">
        <f>MAX(Opt.F!E3:F3)</f>
        <v>0.6406116738762222</v>
      </c>
      <c r="D19" s="2" t="str">
        <f t="shared" si="0"/>
        <v>TBD</v>
      </c>
      <c r="E19" s="2">
        <f>MAX(Opt.F!H3:I3)</f>
        <v>0.17793834803890718</v>
      </c>
      <c r="F19" s="2" t="str">
        <f t="shared" si="1"/>
        <v>TBD</v>
      </c>
      <c r="G19" s="2">
        <f>MAX(Opt.F!K3:L3)</f>
        <v>0.49519689976330028</v>
      </c>
      <c r="H19" s="2" t="str">
        <f t="shared" si="2"/>
        <v>TBD</v>
      </c>
      <c r="I19" s="2" t="str">
        <f t="shared" si="3"/>
        <v>TBD</v>
      </c>
    </row>
    <row r="20" spans="1:9" x14ac:dyDescent="0.25">
      <c r="A20" s="52"/>
      <c r="B20" s="51">
        <v>7</v>
      </c>
      <c r="C20" s="2">
        <f>MAX(Opt.F!E4:F4)</f>
        <v>0.33412535845731384</v>
      </c>
      <c r="D20" s="2" t="str">
        <f t="shared" si="0"/>
        <v>TBD</v>
      </c>
      <c r="E20" s="2">
        <f>MAX(Opt.F!H4:I4)</f>
        <v>0.33412535845731384</v>
      </c>
      <c r="F20" s="2" t="str">
        <f t="shared" si="1"/>
        <v>TBD</v>
      </c>
      <c r="G20" s="2">
        <f>MAX(Opt.F!K4:L4)</f>
        <v>0.13599305611096213</v>
      </c>
      <c r="H20" s="2" t="str">
        <f t="shared" si="2"/>
        <v>TBD</v>
      </c>
      <c r="I20" s="2" t="str">
        <f t="shared" si="3"/>
        <v>TBD</v>
      </c>
    </row>
    <row r="21" spans="1:9" x14ac:dyDescent="0.25">
      <c r="A21" s="52" t="s">
        <v>129</v>
      </c>
      <c r="B21" s="51">
        <v>13</v>
      </c>
      <c r="C21" s="2">
        <f>MAX(Opt.G!E3:F3)</f>
        <v>7.5941469213227037</v>
      </c>
      <c r="D21" s="2" t="str">
        <f t="shared" si="0"/>
        <v>TBD</v>
      </c>
      <c r="E21" s="2">
        <f>MAX(Opt.G!H3:I3)</f>
        <v>3.6818293450587021</v>
      </c>
      <c r="F21" s="2" t="str">
        <f t="shared" si="1"/>
        <v>TBD</v>
      </c>
      <c r="G21" s="2">
        <f>MAX(Opt.G!K3:L3)</f>
        <v>1.2406110470280396</v>
      </c>
      <c r="H21" s="2" t="str">
        <f t="shared" si="2"/>
        <v>TBD</v>
      </c>
      <c r="I21" s="2" t="str">
        <f t="shared" si="3"/>
        <v>TBD</v>
      </c>
    </row>
    <row r="22" spans="1:9" x14ac:dyDescent="0.25">
      <c r="A22" s="52"/>
      <c r="B22" s="51">
        <v>7</v>
      </c>
      <c r="C22" s="2">
        <f>MAX(Opt.G!E4:F4)</f>
        <v>4.1420353507650702</v>
      </c>
      <c r="D22" s="2" t="str">
        <f t="shared" si="0"/>
        <v>TBD</v>
      </c>
      <c r="E22" s="2">
        <f>MAX(Opt.G!H4:I4)</f>
        <v>0.79193246642010706</v>
      </c>
      <c r="F22" s="2" t="str">
        <f t="shared" si="1"/>
        <v>TBD</v>
      </c>
      <c r="G22" s="2">
        <f>MAX(Opt.G!K4:L4)</f>
        <v>1.3506073447422438</v>
      </c>
      <c r="H22" s="2" t="str">
        <f t="shared" si="2"/>
        <v>TBD</v>
      </c>
      <c r="I22" s="2" t="str">
        <f t="shared" si="3"/>
        <v>TBD</v>
      </c>
    </row>
  </sheetData>
  <mergeCells count="11">
    <mergeCell ref="A21:A22"/>
    <mergeCell ref="C7:D7"/>
    <mergeCell ref="E7:F7"/>
    <mergeCell ref="G7:H7"/>
    <mergeCell ref="A7:B7"/>
    <mergeCell ref="A9:A10"/>
    <mergeCell ref="A11:A12"/>
    <mergeCell ref="A13:A14"/>
    <mergeCell ref="A15:A16"/>
    <mergeCell ref="A17:A18"/>
    <mergeCell ref="A19:A20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/>
  </sheetViews>
  <sheetFormatPr defaultRowHeight="15" x14ac:dyDescent="0.25"/>
  <cols>
    <col min="1" max="1" width="21.140625" bestFit="1" customWidth="1"/>
    <col min="2" max="2" width="22.7109375" bestFit="1" customWidth="1"/>
    <col min="3" max="3" width="21.140625" bestFit="1" customWidth="1"/>
    <col min="4" max="8" width="19.140625" bestFit="1" customWidth="1"/>
  </cols>
  <sheetData>
    <row r="1" spans="1:8" x14ac:dyDescent="0.25">
      <c r="A1" s="31" t="s">
        <v>69</v>
      </c>
    </row>
    <row r="2" spans="1:8" x14ac:dyDescent="0.25">
      <c r="B2" t="s">
        <v>70</v>
      </c>
      <c r="D2" t="s">
        <v>66</v>
      </c>
      <c r="E2" t="s">
        <v>67</v>
      </c>
      <c r="F2" t="s">
        <v>68</v>
      </c>
      <c r="G2" t="s">
        <v>71</v>
      </c>
      <c r="H2" t="s">
        <v>72</v>
      </c>
    </row>
    <row r="3" spans="1:8" x14ac:dyDescent="0.25">
      <c r="A3" t="s">
        <v>64</v>
      </c>
      <c r="B3" t="s">
        <v>65</v>
      </c>
      <c r="C3" t="s">
        <v>64</v>
      </c>
      <c r="D3" t="s">
        <v>65</v>
      </c>
      <c r="E3" t="s">
        <v>65</v>
      </c>
      <c r="F3" t="s">
        <v>65</v>
      </c>
      <c r="G3" t="s">
        <v>65</v>
      </c>
      <c r="H3" t="s">
        <v>65</v>
      </c>
    </row>
    <row r="4" spans="1:8" x14ac:dyDescent="0.25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5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5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5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5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5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5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5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5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5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5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5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5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5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5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5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5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5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5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5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5">
      <c r="C24" s="27">
        <v>-100</v>
      </c>
      <c r="H24" s="27">
        <v>3.8247499999999999</v>
      </c>
    </row>
    <row r="26" spans="1:8" x14ac:dyDescent="0.25">
      <c r="A26" s="1" t="s">
        <v>73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5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5">
      <c r="B29" s="1" t="s">
        <v>75</v>
      </c>
      <c r="C29" s="2">
        <f>MEDIAN(ABS(D27-B27),ABS(E27-B27),ABS(F27-B27),ABS(G27-B27),ABS(H27-B27))</f>
        <v>0.38666226970053685</v>
      </c>
    </row>
    <row r="30" spans="1:8" x14ac:dyDescent="0.25">
      <c r="B30" s="1" t="s">
        <v>74</v>
      </c>
      <c r="C30" s="2">
        <f>MAX(D27:H27)-MIN(D27:H27)</f>
        <v>0.62126207396774191</v>
      </c>
    </row>
    <row r="31" spans="1:8" x14ac:dyDescent="0.25">
      <c r="B31" s="1" t="str">
        <f>CONCATENATE(A1, " HCB")</f>
        <v>Band 13, SCMe UMa HCB</v>
      </c>
      <c r="C31" s="30">
        <f>C29+C30</f>
        <v>1.0079243436682788</v>
      </c>
    </row>
    <row r="33" spans="1:8" x14ac:dyDescent="0.25">
      <c r="A33" s="31" t="s">
        <v>76</v>
      </c>
    </row>
    <row r="34" spans="1:8" x14ac:dyDescent="0.25">
      <c r="B34" t="s">
        <v>70</v>
      </c>
      <c r="D34" t="s">
        <v>66</v>
      </c>
      <c r="E34" t="s">
        <v>67</v>
      </c>
      <c r="F34" t="s">
        <v>68</v>
      </c>
      <c r="G34" t="s">
        <v>71</v>
      </c>
      <c r="H34" t="s">
        <v>72</v>
      </c>
    </row>
    <row r="35" spans="1:8" x14ac:dyDescent="0.25">
      <c r="A35" t="s">
        <v>64</v>
      </c>
      <c r="B35" t="s">
        <v>65</v>
      </c>
      <c r="C35" t="s">
        <v>64</v>
      </c>
      <c r="D35" t="s">
        <v>65</v>
      </c>
      <c r="E35" t="s">
        <v>65</v>
      </c>
      <c r="F35" t="s">
        <v>65</v>
      </c>
      <c r="G35" t="s">
        <v>65</v>
      </c>
      <c r="H35" t="s">
        <v>65</v>
      </c>
    </row>
    <row r="36" spans="1:8" x14ac:dyDescent="0.25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5">
      <c r="A37">
        <v>-97.84</v>
      </c>
      <c r="B37">
        <v>35.331200000000003</v>
      </c>
      <c r="C37">
        <v>-95.5</v>
      </c>
    </row>
    <row r="38" spans="1:8" x14ac:dyDescent="0.25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5">
      <c r="A39">
        <v>-98.84</v>
      </c>
      <c r="B39">
        <v>35.075400000000002</v>
      </c>
      <c r="C39">
        <v>-96.5</v>
      </c>
    </row>
    <row r="40" spans="1:8" x14ac:dyDescent="0.25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5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5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5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5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5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5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5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5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5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5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5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5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5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5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5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5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5">
      <c r="C57" s="27">
        <v>-105.5</v>
      </c>
      <c r="H57" s="27">
        <v>6.0670900000000003</v>
      </c>
    </row>
    <row r="58" spans="1:8" x14ac:dyDescent="0.25">
      <c r="C58" s="27">
        <v>-106</v>
      </c>
      <c r="H58" s="27">
        <v>2.7950900000000001</v>
      </c>
    </row>
    <row r="60" spans="1:8" x14ac:dyDescent="0.25">
      <c r="A60" s="1" t="s">
        <v>73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5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5">
      <c r="B63" s="1" t="s">
        <v>75</v>
      </c>
      <c r="C63" s="2">
        <f>MEDIAN(ABS(D61-B61),ABS(E61-B61),ABS(F61-B61),ABS(G61-B61),ABS(H61-B61))</f>
        <v>0.29001030627615876</v>
      </c>
    </row>
    <row r="64" spans="1:8" x14ac:dyDescent="0.25">
      <c r="B64" s="1" t="s">
        <v>74</v>
      </c>
      <c r="C64" s="2">
        <f>MAX(D61:H61)-MIN(D61:H61)</f>
        <v>1.2331459177060538</v>
      </c>
    </row>
    <row r="65" spans="1:8" x14ac:dyDescent="0.25">
      <c r="B65" s="1" t="str">
        <f>CONCATENATE(A33, " HCB")</f>
        <v>Band 13, SCMe UMi HCB</v>
      </c>
      <c r="C65" s="30">
        <f>C63+C64</f>
        <v>1.5231562239822125</v>
      </c>
    </row>
    <row r="67" spans="1:8" x14ac:dyDescent="0.25">
      <c r="A67" s="31" t="s">
        <v>78</v>
      </c>
    </row>
    <row r="68" spans="1:8" x14ac:dyDescent="0.25">
      <c r="B68" t="s">
        <v>70</v>
      </c>
      <c r="D68" t="s">
        <v>66</v>
      </c>
      <c r="E68" t="s">
        <v>67</v>
      </c>
      <c r="F68" t="s">
        <v>68</v>
      </c>
      <c r="G68" t="s">
        <v>71</v>
      </c>
      <c r="H68" t="s">
        <v>72</v>
      </c>
    </row>
    <row r="69" spans="1:8" x14ac:dyDescent="0.25">
      <c r="A69" t="s">
        <v>64</v>
      </c>
      <c r="B69" t="s">
        <v>65</v>
      </c>
      <c r="C69" t="s">
        <v>64</v>
      </c>
      <c r="D69" t="s">
        <v>65</v>
      </c>
      <c r="E69" t="s">
        <v>65</v>
      </c>
      <c r="F69" t="s">
        <v>65</v>
      </c>
      <c r="G69" t="s">
        <v>65</v>
      </c>
      <c r="H69" t="s">
        <v>65</v>
      </c>
    </row>
    <row r="70" spans="1:8" x14ac:dyDescent="0.25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5">
      <c r="A71" s="27">
        <v>-90.04</v>
      </c>
      <c r="B71" s="27">
        <v>35.005499999999998</v>
      </c>
    </row>
    <row r="72" spans="1:8" x14ac:dyDescent="0.25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5">
      <c r="A73" s="27">
        <v>-91.04</v>
      </c>
      <c r="B73" s="27">
        <v>34.601900000000001</v>
      </c>
    </row>
    <row r="74" spans="1:8" x14ac:dyDescent="0.25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5">
      <c r="A75" s="27">
        <v>-92.04</v>
      </c>
      <c r="B75" s="27">
        <v>33.750900000000001</v>
      </c>
    </row>
    <row r="76" spans="1:8" x14ac:dyDescent="0.25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5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5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5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5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5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5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5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5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5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5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5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5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5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5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5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5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5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5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5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5">
      <c r="A97" s="1" t="s">
        <v>73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5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5">
      <c r="B100" s="1" t="s">
        <v>75</v>
      </c>
      <c r="C100" s="2">
        <f>MEDIAN(ABS(D98-B98),ABS(E98-B98),ABS(F98-B98),ABS(G98-B98),ABS(H98-B98))</f>
        <v>0.39774542912360289</v>
      </c>
    </row>
    <row r="101" spans="1:8" x14ac:dyDescent="0.25">
      <c r="B101" s="1" t="s">
        <v>74</v>
      </c>
      <c r="C101" s="2">
        <f>MAX(D98:H98)-MIN(D98:H98)</f>
        <v>0.98575213480523871</v>
      </c>
    </row>
    <row r="102" spans="1:8" x14ac:dyDescent="0.25">
      <c r="B102" s="1" t="str">
        <f>CONCATENATE(A67, " HCB")</f>
        <v>Band 7, SCMe UMa HCB</v>
      </c>
      <c r="C102" s="30">
        <f>C100+C101</f>
        <v>1.3834975639288416</v>
      </c>
    </row>
    <row r="104" spans="1:8" x14ac:dyDescent="0.25">
      <c r="A104" s="31" t="s">
        <v>77</v>
      </c>
    </row>
    <row r="105" spans="1:8" x14ac:dyDescent="0.25">
      <c r="B105" t="s">
        <v>70</v>
      </c>
      <c r="D105" t="s">
        <v>66</v>
      </c>
      <c r="E105" t="s">
        <v>67</v>
      </c>
      <c r="F105" t="s">
        <v>68</v>
      </c>
      <c r="G105" t="s">
        <v>71</v>
      </c>
      <c r="H105" t="s">
        <v>72</v>
      </c>
    </row>
    <row r="106" spans="1:8" x14ac:dyDescent="0.25">
      <c r="A106" t="s">
        <v>64</v>
      </c>
      <c r="B106" t="s">
        <v>65</v>
      </c>
      <c r="C106" t="s">
        <v>64</v>
      </c>
      <c r="D106" t="s">
        <v>65</v>
      </c>
      <c r="E106" t="s">
        <v>65</v>
      </c>
      <c r="F106" t="s">
        <v>65</v>
      </c>
      <c r="G106" t="s">
        <v>65</v>
      </c>
      <c r="H106" t="s">
        <v>65</v>
      </c>
    </row>
    <row r="107" spans="1:8" x14ac:dyDescent="0.25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5">
      <c r="A108" s="27">
        <v>-97.04</v>
      </c>
      <c r="B108" s="27">
        <v>35.293999999999997</v>
      </c>
    </row>
    <row r="109" spans="1:8" x14ac:dyDescent="0.25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5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5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5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5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5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5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5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5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5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5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5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5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5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5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5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5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5">
      <c r="A127" s="1" t="s">
        <v>73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5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5">
      <c r="B130" s="1" t="s">
        <v>75</v>
      </c>
      <c r="C130" s="2">
        <f>MEDIAN(ABS(D128-B128),ABS(E128-B128),ABS(F128-B128),ABS(G128-B128),ABS(H128-B128))</f>
        <v>0.30060511910231469</v>
      </c>
    </row>
    <row r="131" spans="2:4" x14ac:dyDescent="0.25">
      <c r="B131" s="1" t="s">
        <v>74</v>
      </c>
      <c r="C131" s="2">
        <f>MAX(D128:H128)-MIN(D128:H128)</f>
        <v>0.90759229500410754</v>
      </c>
      <c r="D131" s="47"/>
    </row>
    <row r="132" spans="2:4" x14ac:dyDescent="0.25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defaultRowHeight="15" x14ac:dyDescent="0.25"/>
  <cols>
    <col min="1" max="1" width="21.140625" bestFit="1" customWidth="1"/>
    <col min="2" max="2" width="18.42578125" bestFit="1" customWidth="1"/>
    <col min="3" max="3" width="21.140625" bestFit="1" customWidth="1"/>
    <col min="4" max="8" width="18.42578125" bestFit="1" customWidth="1"/>
  </cols>
  <sheetData>
    <row r="1" spans="1:8" x14ac:dyDescent="0.25">
      <c r="A1" s="31" t="s">
        <v>81</v>
      </c>
    </row>
    <row r="2" spans="1:8" x14ac:dyDescent="0.25">
      <c r="B2" t="s">
        <v>70</v>
      </c>
      <c r="D2" t="s">
        <v>66</v>
      </c>
      <c r="E2" t="s">
        <v>67</v>
      </c>
      <c r="F2" t="s">
        <v>68</v>
      </c>
      <c r="G2" t="s">
        <v>71</v>
      </c>
      <c r="H2" t="s">
        <v>72</v>
      </c>
    </row>
    <row r="3" spans="1:8" x14ac:dyDescent="0.25">
      <c r="A3" t="s">
        <v>64</v>
      </c>
      <c r="B3" t="s">
        <v>79</v>
      </c>
      <c r="C3" t="s">
        <v>64</v>
      </c>
      <c r="D3" t="s">
        <v>79</v>
      </c>
      <c r="E3" t="s">
        <v>79</v>
      </c>
      <c r="F3" t="s">
        <v>79</v>
      </c>
      <c r="G3" t="s">
        <v>79</v>
      </c>
      <c r="H3" t="s">
        <v>79</v>
      </c>
    </row>
    <row r="4" spans="1:8" x14ac:dyDescent="0.25">
      <c r="A4">
        <v>-107.72</v>
      </c>
      <c r="B4">
        <v>3182.18</v>
      </c>
      <c r="C4">
        <v>-105.78</v>
      </c>
      <c r="D4">
        <v>9668.57</v>
      </c>
    </row>
    <row r="5" spans="1:8" x14ac:dyDescent="0.25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5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5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5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5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5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5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5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5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5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5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5">
      <c r="A16">
        <v>-101.72</v>
      </c>
      <c r="B16">
        <v>35327.1</v>
      </c>
      <c r="C16">
        <v>-99.78</v>
      </c>
      <c r="H16">
        <v>33473.53</v>
      </c>
    </row>
    <row r="17" spans="1:8" x14ac:dyDescent="0.25">
      <c r="A17">
        <v>-101.22</v>
      </c>
      <c r="B17">
        <v>35390.28</v>
      </c>
    </row>
    <row r="18" spans="1:8" x14ac:dyDescent="0.25">
      <c r="A18">
        <v>-100.72</v>
      </c>
      <c r="B18">
        <v>35416.080000000002</v>
      </c>
    </row>
    <row r="19" spans="1:8" x14ac:dyDescent="0.25">
      <c r="A19">
        <v>-100.22</v>
      </c>
      <c r="B19">
        <v>35420.04</v>
      </c>
    </row>
    <row r="21" spans="1:8" x14ac:dyDescent="0.25">
      <c r="A21" s="1" t="s">
        <v>73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5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5">
      <c r="B24" s="1" t="s">
        <v>75</v>
      </c>
      <c r="C24" s="2">
        <f>MEDIAN(ABS(D22-B22),ABS(E22-B22),ABS(F22-B22),ABS(G22-B22),ABS(H22-B22))</f>
        <v>2.0113208945330285</v>
      </c>
    </row>
    <row r="25" spans="1:8" x14ac:dyDescent="0.25">
      <c r="B25" s="1" t="s">
        <v>74</v>
      </c>
      <c r="C25" s="2">
        <f>MAX(D22:H22)-MIN(D22:H22)</f>
        <v>0.79571971816810105</v>
      </c>
    </row>
    <row r="26" spans="1:8" x14ac:dyDescent="0.25">
      <c r="B26" s="1" t="str">
        <f>CONCATENATE(A1, " HCB")</f>
        <v>Band 13, SDLC HCB</v>
      </c>
      <c r="C26" s="30">
        <f>C24+C25</f>
        <v>2.8070406127011296</v>
      </c>
    </row>
    <row r="28" spans="1:8" x14ac:dyDescent="0.25">
      <c r="A28" s="31" t="s">
        <v>80</v>
      </c>
    </row>
    <row r="29" spans="1:8" x14ac:dyDescent="0.25">
      <c r="B29" t="s">
        <v>70</v>
      </c>
      <c r="D29" t="s">
        <v>66</v>
      </c>
      <c r="E29" t="s">
        <v>67</v>
      </c>
      <c r="F29" t="s">
        <v>68</v>
      </c>
      <c r="G29" t="s">
        <v>71</v>
      </c>
      <c r="H29" t="s">
        <v>72</v>
      </c>
    </row>
    <row r="30" spans="1:8" x14ac:dyDescent="0.25">
      <c r="A30" t="s">
        <v>64</v>
      </c>
      <c r="B30" t="s">
        <v>79</v>
      </c>
      <c r="C30" t="s">
        <v>64</v>
      </c>
      <c r="D30" t="s">
        <v>79</v>
      </c>
      <c r="E30" t="s">
        <v>79</v>
      </c>
      <c r="F30" t="s">
        <v>79</v>
      </c>
      <c r="G30" t="s">
        <v>79</v>
      </c>
      <c r="H30" t="s">
        <v>79</v>
      </c>
    </row>
    <row r="31" spans="1:8" x14ac:dyDescent="0.25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5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5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5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5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5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5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5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5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5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5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5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5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5">
      <c r="A44">
        <v>-96.22</v>
      </c>
      <c r="B44">
        <v>35012.339999999997</v>
      </c>
    </row>
    <row r="45" spans="1:8" x14ac:dyDescent="0.25">
      <c r="A45">
        <v>-95.72</v>
      </c>
      <c r="B45">
        <v>35186.26</v>
      </c>
    </row>
    <row r="46" spans="1:8" x14ac:dyDescent="0.25">
      <c r="A46">
        <v>-95.22</v>
      </c>
      <c r="B46">
        <v>35287.22</v>
      </c>
    </row>
    <row r="47" spans="1:8" x14ac:dyDescent="0.25">
      <c r="A47">
        <v>-94.72</v>
      </c>
      <c r="B47">
        <v>35360.74</v>
      </c>
    </row>
    <row r="48" spans="1:8" x14ac:dyDescent="0.25">
      <c r="A48">
        <v>-94.22</v>
      </c>
      <c r="B48">
        <v>35388.339999999997</v>
      </c>
    </row>
    <row r="49" spans="1:8" x14ac:dyDescent="0.25">
      <c r="A49">
        <v>-93.72</v>
      </c>
      <c r="B49">
        <v>35404.199999999997</v>
      </c>
    </row>
    <row r="51" spans="1:8" x14ac:dyDescent="0.25">
      <c r="A51" s="1" t="s">
        <v>73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5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5">
      <c r="B54" s="1" t="s">
        <v>75</v>
      </c>
      <c r="C54" s="2">
        <f>MEDIAN(ABS(D52-B52),ABS(E52-B52),ABS(F52-B52),ABS(G52-B52),ABS(H52-B52))</f>
        <v>2.1650859262640267</v>
      </c>
    </row>
    <row r="55" spans="1:8" x14ac:dyDescent="0.25">
      <c r="B55" s="1" t="s">
        <v>74</v>
      </c>
      <c r="C55" s="2">
        <f>MAX(D52:H52)-MIN(D52:H52)</f>
        <v>0.72407984514083523</v>
      </c>
    </row>
    <row r="56" spans="1:8" x14ac:dyDescent="0.25">
      <c r="B56" s="1" t="str">
        <f>CONCATENATE(A28, " HCB")</f>
        <v>Band 13, LDHC HCB</v>
      </c>
      <c r="C56" s="30">
        <f>C54+C55</f>
        <v>2.889165771404862</v>
      </c>
    </row>
    <row r="58" spans="1:8" x14ac:dyDescent="0.25">
      <c r="A58" s="31" t="s">
        <v>82</v>
      </c>
    </row>
    <row r="59" spans="1:8" x14ac:dyDescent="0.25">
      <c r="B59" t="s">
        <v>70</v>
      </c>
      <c r="D59" t="s">
        <v>66</v>
      </c>
      <c r="E59" t="s">
        <v>67</v>
      </c>
      <c r="F59" t="s">
        <v>68</v>
      </c>
      <c r="G59" t="s">
        <v>71</v>
      </c>
      <c r="H59" t="s">
        <v>72</v>
      </c>
    </row>
    <row r="60" spans="1:8" x14ac:dyDescent="0.25">
      <c r="A60" t="s">
        <v>64</v>
      </c>
      <c r="B60" t="s">
        <v>79</v>
      </c>
      <c r="C60" t="s">
        <v>64</v>
      </c>
      <c r="D60" t="s">
        <v>79</v>
      </c>
      <c r="E60" t="s">
        <v>79</v>
      </c>
      <c r="F60" t="s">
        <v>79</v>
      </c>
      <c r="G60" t="s">
        <v>79</v>
      </c>
      <c r="H60" t="s">
        <v>79</v>
      </c>
    </row>
    <row r="61" spans="1:8" x14ac:dyDescent="0.25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5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5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5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5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5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5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5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5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5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5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5">
      <c r="A72" s="32">
        <v>-103.48151249999999</v>
      </c>
      <c r="B72">
        <v>34289.64</v>
      </c>
    </row>
    <row r="73" spans="1:8" x14ac:dyDescent="0.25">
      <c r="A73" s="32">
        <v>-102.98151249999999</v>
      </c>
      <c r="B73">
        <v>34858.6</v>
      </c>
    </row>
    <row r="74" spans="1:8" x14ac:dyDescent="0.25">
      <c r="A74" s="32">
        <v>-102.48151249999999</v>
      </c>
      <c r="B74">
        <v>35175.08</v>
      </c>
    </row>
    <row r="75" spans="1:8" x14ac:dyDescent="0.25">
      <c r="A75" s="32">
        <v>-101.98151249999999</v>
      </c>
      <c r="B75">
        <v>35313.82</v>
      </c>
    </row>
    <row r="76" spans="1:8" x14ac:dyDescent="0.25">
      <c r="A76" s="32">
        <v>-101.48151249999999</v>
      </c>
      <c r="B76">
        <v>35376.9</v>
      </c>
    </row>
    <row r="77" spans="1:8" x14ac:dyDescent="0.25">
      <c r="A77" s="32">
        <v>-100.98151249999999</v>
      </c>
      <c r="B77">
        <v>35410.14</v>
      </c>
    </row>
    <row r="78" spans="1:8" x14ac:dyDescent="0.25">
      <c r="A78" s="32">
        <v>-100.48151249999999</v>
      </c>
      <c r="B78">
        <v>35416.080000000002</v>
      </c>
    </row>
    <row r="79" spans="1:8" x14ac:dyDescent="0.25">
      <c r="A79" s="32">
        <v>-99.981512499999994</v>
      </c>
      <c r="B79">
        <v>35416.36</v>
      </c>
    </row>
    <row r="81" spans="1:8" x14ac:dyDescent="0.25">
      <c r="A81" s="1" t="s">
        <v>73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5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5">
      <c r="B84" s="1" t="s">
        <v>75</v>
      </c>
      <c r="C84" s="2">
        <f>MEDIAN(ABS(D82-B82),ABS(E82-B82),ABS(F82-B82),ABS(G82-B82),ABS(H82-B82))</f>
        <v>3.6233111958893289</v>
      </c>
    </row>
    <row r="85" spans="1:8" x14ac:dyDescent="0.25">
      <c r="B85" s="1" t="s">
        <v>74</v>
      </c>
      <c r="C85" s="2">
        <f>MAX(D82:H82)-MIN(D82:H82)</f>
        <v>0.51385244195502366</v>
      </c>
    </row>
    <row r="86" spans="1:8" x14ac:dyDescent="0.25">
      <c r="B86" s="1" t="str">
        <f>CONCATENATE(A58, " HCB")</f>
        <v>Band 7, SDLC HCB</v>
      </c>
      <c r="C86" s="30">
        <f>C84+C85</f>
        <v>4.1371636378443526</v>
      </c>
    </row>
    <row r="88" spans="1:8" x14ac:dyDescent="0.25">
      <c r="A88" s="31" t="s">
        <v>85</v>
      </c>
    </row>
    <row r="89" spans="1:8" x14ac:dyDescent="0.25">
      <c r="B89" t="s">
        <v>70</v>
      </c>
      <c r="D89" t="s">
        <v>66</v>
      </c>
      <c r="E89" t="s">
        <v>67</v>
      </c>
      <c r="F89" t="s">
        <v>68</v>
      </c>
      <c r="G89" t="s">
        <v>71</v>
      </c>
      <c r="H89" t="s">
        <v>72</v>
      </c>
    </row>
    <row r="90" spans="1:8" x14ac:dyDescent="0.25">
      <c r="A90" t="s">
        <v>64</v>
      </c>
      <c r="B90" t="s">
        <v>79</v>
      </c>
      <c r="C90" t="s">
        <v>64</v>
      </c>
      <c r="D90" t="s">
        <v>79</v>
      </c>
      <c r="E90" t="s">
        <v>79</v>
      </c>
      <c r="F90" t="s">
        <v>79</v>
      </c>
      <c r="G90" t="s">
        <v>79</v>
      </c>
      <c r="H90" t="s">
        <v>79</v>
      </c>
    </row>
    <row r="91" spans="1:8" x14ac:dyDescent="0.25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5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5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5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5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5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5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5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5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5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5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5">
      <c r="A102" s="32">
        <v>-97.481512499999994</v>
      </c>
      <c r="B102">
        <v>33665.519999999997</v>
      </c>
    </row>
    <row r="103" spans="1:8" x14ac:dyDescent="0.25">
      <c r="A103" s="32">
        <v>-96.981512499999994</v>
      </c>
      <c r="B103">
        <v>34423.040000000001</v>
      </c>
    </row>
    <row r="104" spans="1:8" x14ac:dyDescent="0.25">
      <c r="A104" s="32">
        <v>-96.481512499999994</v>
      </c>
      <c r="B104">
        <v>34801.24</v>
      </c>
    </row>
    <row r="105" spans="1:8" x14ac:dyDescent="0.25">
      <c r="A105" s="32">
        <v>-95.981512499999994</v>
      </c>
      <c r="B105">
        <v>35078.46</v>
      </c>
    </row>
    <row r="106" spans="1:8" x14ac:dyDescent="0.25">
      <c r="A106" s="32">
        <v>-95.481512499999994</v>
      </c>
      <c r="B106">
        <v>35208.620000000003</v>
      </c>
    </row>
    <row r="107" spans="1:8" x14ac:dyDescent="0.25">
      <c r="A107" s="32">
        <v>-94.981512499999994</v>
      </c>
      <c r="B107">
        <v>35293.72</v>
      </c>
    </row>
    <row r="108" spans="1:8" x14ac:dyDescent="0.25">
      <c r="A108" s="32">
        <v>-94.481512499999994</v>
      </c>
      <c r="B108">
        <v>35372.519999999997</v>
      </c>
    </row>
    <row r="109" spans="1:8" x14ac:dyDescent="0.25">
      <c r="A109" s="32">
        <v>-93.981512499999994</v>
      </c>
      <c r="B109">
        <v>35390.620000000003</v>
      </c>
    </row>
    <row r="110" spans="1:8" x14ac:dyDescent="0.25">
      <c r="A110" s="32">
        <v>-93.481512499999994</v>
      </c>
      <c r="B110">
        <v>35406.18</v>
      </c>
    </row>
    <row r="111" spans="1:8" x14ac:dyDescent="0.25">
      <c r="A111" s="32">
        <v>-92.981512499999994</v>
      </c>
      <c r="B111">
        <v>35412.120000000003</v>
      </c>
    </row>
    <row r="113" spans="1:8" x14ac:dyDescent="0.25">
      <c r="A113" s="1" t="s">
        <v>73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5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5">
      <c r="B116" s="1" t="s">
        <v>75</v>
      </c>
      <c r="C116" s="2">
        <f>MEDIAN(ABS(D114-B114),ABS(E114-B114),ABS(F114-B114),ABS(G114-B114),ABS(H114-B114))</f>
        <v>3.2434057626976198</v>
      </c>
      <c r="D116" s="47"/>
    </row>
    <row r="117" spans="1:8" x14ac:dyDescent="0.25">
      <c r="B117" s="1" t="s">
        <v>74</v>
      </c>
      <c r="C117" s="2">
        <f>MAX(D114:H114)-MIN(D114:H114)</f>
        <v>0.53223995574042249</v>
      </c>
      <c r="D117" s="47"/>
    </row>
    <row r="118" spans="1:8" x14ac:dyDescent="0.25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E3" sqref="E3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3.7109375" style="2" bestFit="1" customWidth="1"/>
    <col min="9" max="9" width="9.140625" style="1"/>
    <col min="10" max="11" width="14" style="1" bestFit="1" customWidth="1"/>
    <col min="12" max="16384" width="9.140625" style="1"/>
  </cols>
  <sheetData>
    <row r="1" spans="1:11" x14ac:dyDescent="0.25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102</v>
      </c>
      <c r="K2" s="2" t="s">
        <v>102</v>
      </c>
    </row>
    <row r="3" spans="1:11" x14ac:dyDescent="0.25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</v>
      </c>
      <c r="G3" s="2">
        <v>-96.3</v>
      </c>
      <c r="H3" s="2">
        <v>-99.1</v>
      </c>
      <c r="I3" s="1">
        <v>-98.5</v>
      </c>
      <c r="J3" s="1">
        <v>-100</v>
      </c>
      <c r="K3" s="1">
        <v>-100.3</v>
      </c>
    </row>
    <row r="4" spans="1:11" x14ac:dyDescent="0.25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</v>
      </c>
      <c r="G4" s="2">
        <v>-96.4</v>
      </c>
      <c r="H4" s="2">
        <v>-99.4</v>
      </c>
      <c r="I4" s="1">
        <v>-98.8</v>
      </c>
    </row>
    <row r="5" spans="1:11" x14ac:dyDescent="0.25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  <c r="G5" s="2">
        <v>-96.1</v>
      </c>
      <c r="I5" s="1">
        <v>-98.8</v>
      </c>
    </row>
    <row r="6" spans="1:11" x14ac:dyDescent="0.25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  <c r="G6" s="2">
        <v>-96.1</v>
      </c>
      <c r="I6" s="1">
        <v>-98.9</v>
      </c>
    </row>
    <row r="8" spans="1:11" x14ac:dyDescent="0.25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</v>
      </c>
      <c r="G8" s="2">
        <v>-96.4</v>
      </c>
      <c r="H8" s="2">
        <v>-99.3</v>
      </c>
      <c r="I8" s="1">
        <v>-98.8</v>
      </c>
      <c r="J8" s="1">
        <v>-100.4</v>
      </c>
      <c r="K8" s="1">
        <v>-100.7</v>
      </c>
    </row>
    <row r="9" spans="1:11" x14ac:dyDescent="0.25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</v>
      </c>
      <c r="G9" s="2">
        <v>-96.6</v>
      </c>
      <c r="H9" s="2">
        <v>-99.5</v>
      </c>
      <c r="I9" s="1">
        <v>-98.8</v>
      </c>
    </row>
    <row r="10" spans="1:11" x14ac:dyDescent="0.25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  <c r="G10" s="2">
        <v>-96.4</v>
      </c>
      <c r="I10" s="1">
        <v>-99.5</v>
      </c>
    </row>
    <row r="11" spans="1:11" x14ac:dyDescent="0.25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  <c r="G11" s="2">
        <v>-96.3</v>
      </c>
      <c r="I11" s="1">
        <v>-99.4</v>
      </c>
    </row>
    <row r="13" spans="1:11" x14ac:dyDescent="0.25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</v>
      </c>
      <c r="G13" s="2">
        <v>-94.3</v>
      </c>
      <c r="H13" s="2">
        <v>-97.8</v>
      </c>
      <c r="I13" s="1">
        <v>-97.3</v>
      </c>
      <c r="J13" s="1">
        <v>-99.1</v>
      </c>
      <c r="K13" s="1">
        <v>-99.4</v>
      </c>
    </row>
    <row r="14" spans="1:11" x14ac:dyDescent="0.25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</v>
      </c>
      <c r="G14" s="2">
        <v>-94.2</v>
      </c>
      <c r="H14" s="2">
        <v>-97.8</v>
      </c>
      <c r="I14" s="1">
        <v>-97.3</v>
      </c>
    </row>
    <row r="15" spans="1:11" x14ac:dyDescent="0.25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  <c r="G15" s="2">
        <v>-94.9</v>
      </c>
      <c r="I15" s="1">
        <v>-97.8</v>
      </c>
    </row>
    <row r="16" spans="1:11" x14ac:dyDescent="0.25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  <c r="G16" s="2">
        <v>-95.1</v>
      </c>
      <c r="I16" s="1">
        <v>-97.9</v>
      </c>
    </row>
    <row r="18" spans="1:11" x14ac:dyDescent="0.25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5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</v>
      </c>
      <c r="G19" s="2">
        <v>-96</v>
      </c>
      <c r="H19" s="2">
        <v>-99.6</v>
      </c>
      <c r="I19" s="1">
        <v>-99.3</v>
      </c>
      <c r="J19" s="1">
        <v>-100.3</v>
      </c>
      <c r="K19" s="1">
        <v>-100.7</v>
      </c>
    </row>
    <row r="20" spans="1:11" x14ac:dyDescent="0.25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5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  <c r="G21" s="2">
        <v>-96.1</v>
      </c>
      <c r="I21" s="1">
        <v>-98.8</v>
      </c>
    </row>
    <row r="23" spans="1:11" x14ac:dyDescent="0.25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</v>
      </c>
      <c r="G23" s="1">
        <v>-97.5</v>
      </c>
      <c r="H23" s="1">
        <v>-100.5</v>
      </c>
      <c r="I23" s="1">
        <v>-100</v>
      </c>
      <c r="J23" s="1">
        <v>-101.4</v>
      </c>
      <c r="K23" s="1">
        <v>-101.7</v>
      </c>
    </row>
    <row r="24" spans="1:11" x14ac:dyDescent="0.25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-100.5</v>
      </c>
      <c r="G24" s="1">
        <v>-97.5</v>
      </c>
      <c r="H24" s="1">
        <v>-100.7</v>
      </c>
      <c r="I24" s="1">
        <v>-100.3</v>
      </c>
    </row>
    <row r="25" spans="1:11" x14ac:dyDescent="0.25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  <c r="G25" s="2">
        <v>-97.8</v>
      </c>
      <c r="I25" s="1">
        <v>-100.5</v>
      </c>
    </row>
    <row r="26" spans="1:11" x14ac:dyDescent="0.25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  <c r="G26" s="2">
        <v>-97.7</v>
      </c>
      <c r="I26" s="1">
        <v>-100.5</v>
      </c>
    </row>
    <row r="28" spans="1:11" x14ac:dyDescent="0.25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</v>
      </c>
      <c r="G28" s="2">
        <v>-98.4</v>
      </c>
      <c r="H28" s="2">
        <v>-101.1</v>
      </c>
      <c r="I28" s="1">
        <v>-100.7</v>
      </c>
      <c r="J28" s="1">
        <v>-102</v>
      </c>
      <c r="K28" s="1">
        <v>-102.3</v>
      </c>
    </row>
    <row r="29" spans="1:11" x14ac:dyDescent="0.25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-100.8</v>
      </c>
      <c r="G29" s="2">
        <v>-97.8</v>
      </c>
      <c r="H29" s="2">
        <v>-101.1</v>
      </c>
      <c r="I29" s="1">
        <v>-100.8</v>
      </c>
    </row>
    <row r="30" spans="1:11" x14ac:dyDescent="0.25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  <c r="G30" s="2">
        <v>-97.9</v>
      </c>
      <c r="I30" s="1">
        <v>-100.5</v>
      </c>
    </row>
    <row r="31" spans="1:11" x14ac:dyDescent="0.25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  <c r="G31" s="2">
        <v>-98</v>
      </c>
      <c r="I31" s="1">
        <v>-100.5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3.7109375" style="2" bestFit="1" customWidth="1"/>
    <col min="9" max="9" width="9.140625" style="1"/>
    <col min="10" max="11" width="14" style="1" bestFit="1" customWidth="1"/>
    <col min="12" max="16384" width="9.140625" style="1"/>
  </cols>
  <sheetData>
    <row r="1" spans="1:11" x14ac:dyDescent="0.25">
      <c r="F1" s="55" t="s">
        <v>0</v>
      </c>
      <c r="G1" s="56"/>
      <c r="H1" s="55" t="s">
        <v>3</v>
      </c>
      <c r="I1" s="56"/>
      <c r="J1" s="4" t="s">
        <v>0</v>
      </c>
      <c r="K1" s="4" t="s">
        <v>3</v>
      </c>
    </row>
    <row r="2" spans="1:11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102</v>
      </c>
      <c r="K2" s="2" t="s">
        <v>102</v>
      </c>
    </row>
    <row r="3" spans="1:11" x14ac:dyDescent="0.25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1">
        <v>-94.5</v>
      </c>
      <c r="G3" s="1">
        <v>-93.7</v>
      </c>
      <c r="H3" s="1">
        <v>-96.1</v>
      </c>
      <c r="I3" s="1">
        <v>-95.9</v>
      </c>
      <c r="J3" s="1">
        <v>-95.2</v>
      </c>
      <c r="K3" s="1">
        <v>-96.7</v>
      </c>
    </row>
    <row r="4" spans="1:11" x14ac:dyDescent="0.25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1">
        <v>-95</v>
      </c>
      <c r="G4" s="1">
        <v>-93.8</v>
      </c>
      <c r="H4" s="1">
        <v>-96.5</v>
      </c>
      <c r="I4" s="1">
        <v>-96.3</v>
      </c>
    </row>
    <row r="5" spans="1:11" x14ac:dyDescent="0.25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1"/>
      <c r="G5" s="1">
        <v>-94.4</v>
      </c>
      <c r="H5" s="1"/>
      <c r="I5" s="1">
        <v>-96.8</v>
      </c>
    </row>
    <row r="6" spans="1:11" x14ac:dyDescent="0.25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1"/>
      <c r="G6" s="1">
        <v>-94.3</v>
      </c>
      <c r="H6" s="1"/>
      <c r="I6" s="1">
        <v>-97.1</v>
      </c>
    </row>
    <row r="8" spans="1:11" x14ac:dyDescent="0.25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1">
        <v>-96.1</v>
      </c>
      <c r="G8" s="1">
        <v>-94.9</v>
      </c>
      <c r="H8" s="1">
        <v>-97.6</v>
      </c>
      <c r="I8" s="1">
        <v>-97.4</v>
      </c>
      <c r="J8" s="1">
        <v>-96.9</v>
      </c>
      <c r="K8" s="1">
        <v>-98.5</v>
      </c>
    </row>
    <row r="9" spans="1:11" x14ac:dyDescent="0.25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1">
        <v>-96</v>
      </c>
      <c r="G9" s="1">
        <v>-95</v>
      </c>
      <c r="H9" s="1">
        <v>-97.4</v>
      </c>
      <c r="I9" s="1">
        <v>-97</v>
      </c>
    </row>
    <row r="10" spans="1:11" x14ac:dyDescent="0.25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1"/>
      <c r="G10" s="1">
        <v>-95.6</v>
      </c>
      <c r="H10" s="1"/>
      <c r="I10" s="1">
        <v>-98.1</v>
      </c>
    </row>
    <row r="11" spans="1:11" x14ac:dyDescent="0.25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1"/>
      <c r="G11" s="1">
        <v>-95.6</v>
      </c>
      <c r="H11" s="1"/>
      <c r="I11" s="1">
        <v>-97.7</v>
      </c>
    </row>
    <row r="13" spans="1:11" x14ac:dyDescent="0.25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1">
        <v>-94.3</v>
      </c>
      <c r="G13" s="1">
        <v>-93.4</v>
      </c>
      <c r="H13" s="1">
        <v>-95.9</v>
      </c>
      <c r="I13" s="1">
        <v>-95.7</v>
      </c>
      <c r="J13" s="1">
        <v>-94.9</v>
      </c>
      <c r="K13" s="1">
        <v>-96.4</v>
      </c>
    </row>
    <row r="14" spans="1:11" x14ac:dyDescent="0.25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1">
        <v>-94.2</v>
      </c>
      <c r="G14" s="1">
        <v>-93.1</v>
      </c>
      <c r="H14" s="1">
        <v>-95.7</v>
      </c>
      <c r="I14" s="1">
        <v>-95.5</v>
      </c>
    </row>
    <row r="15" spans="1:11" x14ac:dyDescent="0.25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1"/>
      <c r="G15" s="1">
        <v>-94.1</v>
      </c>
      <c r="H15" s="1"/>
      <c r="I15" s="1">
        <v>-95.9</v>
      </c>
    </row>
    <row r="16" spans="1:11" x14ac:dyDescent="0.25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1"/>
      <c r="G16" s="1">
        <v>-93.6</v>
      </c>
      <c r="H16" s="1"/>
      <c r="I16" s="1">
        <v>-96.5</v>
      </c>
    </row>
    <row r="18" spans="1:11" x14ac:dyDescent="0.25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1">
        <v>-88.7</v>
      </c>
      <c r="G18" s="1">
        <v>-88.1</v>
      </c>
      <c r="H18" s="1">
        <v>-91.1</v>
      </c>
      <c r="I18" s="1">
        <v>-90.9</v>
      </c>
      <c r="J18" s="1">
        <v>-89.6</v>
      </c>
      <c r="K18" s="1">
        <v>-91.8</v>
      </c>
    </row>
    <row r="19" spans="1:11" x14ac:dyDescent="0.25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1">
        <v>-89.3</v>
      </c>
      <c r="G19" s="1">
        <v>-88.4</v>
      </c>
      <c r="H19" s="1">
        <v>-91.4</v>
      </c>
      <c r="I19" s="1">
        <v>-91.4</v>
      </c>
    </row>
    <row r="20" spans="1:11" x14ac:dyDescent="0.25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1"/>
      <c r="G20" s="1">
        <v>-88.6</v>
      </c>
      <c r="H20" s="1"/>
      <c r="I20" s="1">
        <v>-91.2</v>
      </c>
    </row>
    <row r="21" spans="1:11" x14ac:dyDescent="0.25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1"/>
      <c r="G21" s="1">
        <v>-88.3</v>
      </c>
      <c r="H21" s="1"/>
      <c r="I21" s="1">
        <v>-91.8</v>
      </c>
    </row>
    <row r="23" spans="1:11" x14ac:dyDescent="0.25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1">
        <v>-90.8</v>
      </c>
      <c r="G23" s="1">
        <v>-89.8</v>
      </c>
      <c r="H23" s="1">
        <v>-92.8</v>
      </c>
      <c r="I23" s="1">
        <v>-92.7</v>
      </c>
      <c r="J23" s="1">
        <v>-91.7</v>
      </c>
      <c r="K23" s="1">
        <v>-93.7</v>
      </c>
    </row>
    <row r="24" spans="1:11" x14ac:dyDescent="0.25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1">
        <v>-90.9</v>
      </c>
      <c r="G24" s="1">
        <v>-89.7</v>
      </c>
      <c r="H24" s="1">
        <v>-92.6</v>
      </c>
      <c r="I24" s="1">
        <v>-92.5</v>
      </c>
    </row>
    <row r="25" spans="1:11" x14ac:dyDescent="0.25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1"/>
      <c r="G25" s="1">
        <v>-90.5</v>
      </c>
      <c r="H25" s="1"/>
      <c r="I25" s="1">
        <v>-92.9</v>
      </c>
    </row>
    <row r="26" spans="1:11" x14ac:dyDescent="0.25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1"/>
      <c r="G26" s="1">
        <v>-90.4</v>
      </c>
      <c r="H26" s="1"/>
      <c r="I26" s="1">
        <v>-93.3</v>
      </c>
    </row>
    <row r="28" spans="1:11" x14ac:dyDescent="0.25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1">
        <v>-88</v>
      </c>
      <c r="G28" s="1">
        <v>-87.5</v>
      </c>
      <c r="H28" s="1">
        <v>-90.8</v>
      </c>
      <c r="I28" s="1">
        <v>-90.6</v>
      </c>
      <c r="J28" s="1">
        <v>-88.9</v>
      </c>
      <c r="K28" s="1">
        <v>-91.1</v>
      </c>
    </row>
    <row r="29" spans="1:11" x14ac:dyDescent="0.25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1">
        <v>-87.7</v>
      </c>
      <c r="G29" s="1">
        <v>-87.7</v>
      </c>
      <c r="H29" s="1">
        <v>-91.3</v>
      </c>
      <c r="I29" s="1">
        <v>-91.2</v>
      </c>
    </row>
    <row r="30" spans="1:11" x14ac:dyDescent="0.25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1"/>
      <c r="G30" s="1">
        <v>-88.4</v>
      </c>
      <c r="H30" s="1"/>
      <c r="I30" s="1">
        <v>-91.5</v>
      </c>
    </row>
    <row r="31" spans="1:11" x14ac:dyDescent="0.25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1"/>
      <c r="G31" s="1">
        <v>-88.3</v>
      </c>
      <c r="H31" s="1"/>
      <c r="I31" s="1">
        <v>-91.8</v>
      </c>
    </row>
    <row r="33" spans="1:11" x14ac:dyDescent="0.25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1"/>
      <c r="G33" s="1"/>
      <c r="H33" s="1"/>
    </row>
    <row r="34" spans="1:11" x14ac:dyDescent="0.25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1">
        <v>-96.1</v>
      </c>
      <c r="G34" s="1">
        <v>-95.2</v>
      </c>
      <c r="H34" s="1">
        <v>-97.6</v>
      </c>
      <c r="I34" s="1">
        <v>-97.5</v>
      </c>
      <c r="J34" s="1">
        <v>-96.6</v>
      </c>
      <c r="K34" s="1">
        <v>-98.2</v>
      </c>
    </row>
    <row r="35" spans="1:11" x14ac:dyDescent="0.25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1"/>
      <c r="G35" s="1"/>
      <c r="H35" s="1"/>
    </row>
    <row r="36" spans="1:11" x14ac:dyDescent="0.25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1"/>
      <c r="G36" s="1">
        <v>-94.9</v>
      </c>
      <c r="H36" s="1"/>
      <c r="I36" s="1">
        <v>-97.3</v>
      </c>
    </row>
    <row r="37" spans="1:11" x14ac:dyDescent="0.25">
      <c r="E37" s="3"/>
      <c r="F37" s="1"/>
      <c r="G37" s="1"/>
      <c r="H37" s="1"/>
    </row>
    <row r="38" spans="1:11" x14ac:dyDescent="0.25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1">
        <v>-97.2</v>
      </c>
      <c r="G38" s="1">
        <v>-96.4</v>
      </c>
      <c r="H38" s="1">
        <v>-98.8</v>
      </c>
      <c r="I38" s="1">
        <v>-98.7</v>
      </c>
      <c r="J38" s="1">
        <v>-97.7</v>
      </c>
      <c r="K38" s="1">
        <v>-99.3</v>
      </c>
    </row>
    <row r="39" spans="1:11" x14ac:dyDescent="0.25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1">
        <v>-97</v>
      </c>
      <c r="G39" s="1">
        <v>-96.1</v>
      </c>
      <c r="H39" s="1">
        <v>-98.5</v>
      </c>
      <c r="I39" s="1">
        <v>-98.4</v>
      </c>
    </row>
    <row r="40" spans="1:11" x14ac:dyDescent="0.25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1"/>
      <c r="G40" s="1">
        <v>-96</v>
      </c>
      <c r="H40" s="1"/>
      <c r="I40" s="1">
        <v>-98.4</v>
      </c>
    </row>
    <row r="41" spans="1:11" x14ac:dyDescent="0.25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1"/>
      <c r="G41" s="1">
        <v>-96.3</v>
      </c>
      <c r="H41" s="1"/>
      <c r="I41" s="1">
        <v>-98.4</v>
      </c>
    </row>
    <row r="43" spans="1:11" x14ac:dyDescent="0.25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1">
        <v>-97.7</v>
      </c>
      <c r="G43" s="1">
        <v>-96.7</v>
      </c>
      <c r="H43" s="1">
        <v>-99.3</v>
      </c>
      <c r="I43" s="1">
        <v>-99.2</v>
      </c>
      <c r="J43" s="1">
        <v>-98.3</v>
      </c>
      <c r="K43" s="1">
        <v>-99.9</v>
      </c>
    </row>
    <row r="44" spans="1:11" x14ac:dyDescent="0.25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1">
        <v>-98.3</v>
      </c>
      <c r="G44" s="1">
        <v>-97.3</v>
      </c>
      <c r="H44" s="1">
        <v>-99.8</v>
      </c>
      <c r="I44" s="1">
        <v>-99.7</v>
      </c>
    </row>
    <row r="45" spans="1:11" x14ac:dyDescent="0.25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1"/>
      <c r="G45" s="1">
        <v>-96.9</v>
      </c>
      <c r="H45" s="1"/>
      <c r="I45" s="1">
        <v>-99.3</v>
      </c>
    </row>
    <row r="46" spans="1:11" x14ac:dyDescent="0.25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1"/>
      <c r="G46" s="1">
        <v>-96.6</v>
      </c>
      <c r="H46" s="1"/>
      <c r="I46" s="1">
        <v>-98.8</v>
      </c>
    </row>
    <row r="48" spans="1:11" x14ac:dyDescent="0.25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</row>
    <row r="49" spans="1:11" x14ac:dyDescent="0.25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1">
        <v>-89.2</v>
      </c>
      <c r="G49" s="1">
        <v>-88.5</v>
      </c>
      <c r="H49" s="1">
        <v>-91.1</v>
      </c>
      <c r="I49" s="1">
        <v>-91</v>
      </c>
      <c r="J49" s="1">
        <v>-89.9</v>
      </c>
      <c r="K49" s="1">
        <v>-91.9</v>
      </c>
    </row>
    <row r="50" spans="1:11" x14ac:dyDescent="0.25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1"/>
      <c r="G50" s="1"/>
      <c r="H50" s="1"/>
    </row>
    <row r="51" spans="1:11" x14ac:dyDescent="0.25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1"/>
      <c r="G51" s="1">
        <v>-88.3</v>
      </c>
      <c r="H51" s="1"/>
      <c r="I51" s="1">
        <v>-91</v>
      </c>
    </row>
    <row r="52" spans="1:11" x14ac:dyDescent="0.25">
      <c r="E52" s="3"/>
      <c r="F52" s="1"/>
      <c r="G52" s="1"/>
      <c r="H52" s="1"/>
    </row>
    <row r="53" spans="1:11" x14ac:dyDescent="0.25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1">
        <v>-91.5</v>
      </c>
      <c r="G53" s="1">
        <v>-90.8</v>
      </c>
      <c r="H53" s="1">
        <v>-93.2</v>
      </c>
      <c r="I53" s="1">
        <v>-93.1</v>
      </c>
      <c r="J53" s="1">
        <v>-92</v>
      </c>
      <c r="K53" s="1">
        <v>-93.7</v>
      </c>
    </row>
    <row r="54" spans="1:11" x14ac:dyDescent="0.25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1">
        <v>-91.7</v>
      </c>
      <c r="G54" s="1">
        <v>-90.7</v>
      </c>
      <c r="H54" s="1">
        <v>-93.5</v>
      </c>
      <c r="I54" s="1">
        <v>-93.3</v>
      </c>
    </row>
    <row r="55" spans="1:11" x14ac:dyDescent="0.25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1"/>
      <c r="G55" s="1">
        <v>-90.4</v>
      </c>
      <c r="H55" s="1"/>
      <c r="I55" s="1">
        <v>-92.8</v>
      </c>
    </row>
    <row r="56" spans="1:11" x14ac:dyDescent="0.25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1"/>
      <c r="G56" s="1">
        <v>-90.6</v>
      </c>
      <c r="H56" s="1"/>
      <c r="I56" s="1">
        <v>-93.1</v>
      </c>
    </row>
    <row r="58" spans="1:11" x14ac:dyDescent="0.25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1">
        <v>-92.2</v>
      </c>
      <c r="G58" s="1">
        <v>-91.4</v>
      </c>
      <c r="H58" s="1">
        <v>-94</v>
      </c>
      <c r="I58" s="1">
        <v>-93.9</v>
      </c>
      <c r="J58" s="1">
        <v>-92.8</v>
      </c>
      <c r="K58" s="1">
        <v>-94.8</v>
      </c>
    </row>
    <row r="59" spans="1:11" x14ac:dyDescent="0.25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1">
        <v>-92</v>
      </c>
      <c r="G59" s="1">
        <v>-91.4</v>
      </c>
      <c r="H59" s="1">
        <v>-93.9</v>
      </c>
      <c r="I59" s="1">
        <v>-93.8</v>
      </c>
    </row>
    <row r="60" spans="1:11" x14ac:dyDescent="0.25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1"/>
      <c r="G60" s="1">
        <v>-91.4</v>
      </c>
      <c r="H60" s="1"/>
      <c r="I60" s="1">
        <v>-93.9</v>
      </c>
    </row>
    <row r="61" spans="1:11" x14ac:dyDescent="0.25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1"/>
      <c r="G61" s="1">
        <v>-91.1</v>
      </c>
      <c r="H61" s="1"/>
      <c r="I61" s="1">
        <v>-93.5</v>
      </c>
    </row>
  </sheetData>
  <mergeCells count="2">
    <mergeCell ref="F1:G1"/>
    <mergeCell ref="H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zoomScaleNormal="10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9" width="13.7109375" style="2" bestFit="1" customWidth="1"/>
    <col min="10" max="16384" width="9.140625" style="1"/>
  </cols>
  <sheetData>
    <row r="1" spans="1:9" x14ac:dyDescent="0.25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102</v>
      </c>
      <c r="I2" s="2" t="s">
        <v>102</v>
      </c>
    </row>
    <row r="3" spans="1:9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2">
        <v>-95.5</v>
      </c>
      <c r="G3" s="2">
        <v>-97.5</v>
      </c>
      <c r="H3" s="1">
        <v>-95.8</v>
      </c>
      <c r="I3" s="1">
        <v>-97.7</v>
      </c>
    </row>
    <row r="4" spans="1:9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2">
        <v>-93.8</v>
      </c>
      <c r="G4" s="2">
        <v>-95.7</v>
      </c>
      <c r="H4" s="1">
        <v>-93.9</v>
      </c>
      <c r="I4" s="1">
        <v>-95.9</v>
      </c>
    </row>
    <row r="5" spans="1:9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2">
        <v>-93.9</v>
      </c>
      <c r="G5" s="2">
        <v>-95.8</v>
      </c>
      <c r="H5" s="1">
        <v>-94.1</v>
      </c>
      <c r="I5" s="1">
        <v>-96</v>
      </c>
    </row>
    <row r="6" spans="1:9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2">
        <v>-90.7</v>
      </c>
      <c r="G6" s="2">
        <v>-92.8</v>
      </c>
      <c r="H6" s="1">
        <v>-90.7</v>
      </c>
      <c r="I6" s="1">
        <v>-92.8</v>
      </c>
    </row>
    <row r="7" spans="1:9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2">
        <v>-90.7</v>
      </c>
      <c r="G7" s="2">
        <v>-92.8</v>
      </c>
      <c r="H7" s="1">
        <v>-90.7</v>
      </c>
      <c r="I7" s="1">
        <v>-92.8</v>
      </c>
    </row>
    <row r="8" spans="1:9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2">
        <v>-95</v>
      </c>
      <c r="G8" s="2">
        <v>-97</v>
      </c>
      <c r="H8" s="1">
        <v>-95.2</v>
      </c>
      <c r="I8" s="1">
        <v>-97.2</v>
      </c>
    </row>
    <row r="9" spans="1:9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2">
        <v>-93.5</v>
      </c>
      <c r="G9" s="2">
        <v>-95.4</v>
      </c>
      <c r="H9" s="1">
        <v>-93.6</v>
      </c>
      <c r="I9" s="1">
        <v>-95.5</v>
      </c>
    </row>
    <row r="10" spans="1:9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2">
        <v>-94.4</v>
      </c>
      <c r="G10" s="2">
        <v>-96.4</v>
      </c>
      <c r="H10" s="1">
        <v>-94.6</v>
      </c>
      <c r="I10" s="1">
        <v>-96.5</v>
      </c>
    </row>
    <row r="11" spans="1:9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-94.142808392057958</v>
      </c>
      <c r="G11" s="2">
        <f>10*LOG10(AVERAGE(10^(G5/10),10^(G10/10)))</f>
        <v>-96.089646597059399</v>
      </c>
      <c r="H11" s="2">
        <f>10*LOG10(1/(AVERAGE(1/(10^(H5/10)),1/(10^(H10/10)))))</f>
        <v>-94.357191607942056</v>
      </c>
      <c r="I11" s="2">
        <f>10*LOG10(1/(AVERAGE(1/(10^(I5/10)),1/(10^(I10/10)))))</f>
        <v>-96.257191607942062</v>
      </c>
    </row>
    <row r="12" spans="1:9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100</v>
      </c>
      <c r="F12" s="2">
        <f>10*LOG10(AVERAGE(10^(F5/10),10^(F10/10),10^(F6/10)))</f>
        <v>-92.671784910089741</v>
      </c>
      <c r="G12" s="2">
        <f>10*LOG10(AVERAGE(10^(G5/10),10^(G10/10),10^(G6/10)))</f>
        <v>-94.69834028308037</v>
      </c>
      <c r="H12" s="2">
        <f>10*LOG10(1/(AVERAGE(1/(10^(H5/10)),1/(10^(H10/10)),1/(10^(H6/10)))))</f>
        <v>-93.443480455055408</v>
      </c>
      <c r="I12" s="2">
        <f>10*LOG10(1/(AVERAGE(1/(10^(I5/10)),1/(10^(I10/10)),1/(10^(I6/10)))))</f>
        <v>-95.379604105962954</v>
      </c>
    </row>
    <row r="13" spans="1:9" x14ac:dyDescent="0.25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-93.082166146896427</v>
      </c>
      <c r="G13" s="2">
        <f>10*LOG10( (10^(G3/10)+10^(G4/10)+10^(G5/10)+10^(G6/10)+10^(G7/10)+10^(G8/10)+10^(G9/10)+10^(G10/10))/8 )</f>
        <v>-95.092272289180087</v>
      </c>
      <c r="H13" s="2">
        <f>10*LOG10( 1/AVERAGE(1/(10^(H3/10)),1/(10^(H4/10)),1/(10^(H5/10)),1/(10^(H6/10)),1/(10^(H7/10)),1/(10^(H8/10)),1/(10^(H9/10)),1/(10^(H10/10))) )</f>
        <v>-93.905598837134903</v>
      </c>
      <c r="I13" s="2">
        <f>10*LOG10( 1/AVERAGE(1/(10^(I3/10)),1/(10^(I4/10)),1/(10^(I5/10)),1/(10^(I6/10)),1/(10^(I7/10)),1/(10^(I8/10)),1/(10^(I9/10)),1/(10^(I10/10))) )</f>
        <v>-95.859388326123778</v>
      </c>
    </row>
    <row r="15" spans="1:9" x14ac:dyDescent="0.25">
      <c r="A15" s="1">
        <v>13</v>
      </c>
      <c r="B15" s="1" t="s">
        <v>37</v>
      </c>
      <c r="C15" s="1" t="s">
        <v>20</v>
      </c>
      <c r="D15" s="1">
        <v>3</v>
      </c>
      <c r="E15" s="3" t="s">
        <v>10</v>
      </c>
      <c r="F15" s="2">
        <v>-94.2</v>
      </c>
      <c r="G15" s="2">
        <v>-96.1</v>
      </c>
      <c r="H15" s="1">
        <v>-94.3</v>
      </c>
      <c r="I15" s="1">
        <v>-96.2</v>
      </c>
    </row>
    <row r="16" spans="1:9" x14ac:dyDescent="0.25">
      <c r="A16" s="1">
        <v>13</v>
      </c>
      <c r="B16" s="1" t="s">
        <v>37</v>
      </c>
      <c r="C16" s="1" t="s">
        <v>20</v>
      </c>
      <c r="D16" s="1">
        <v>3</v>
      </c>
      <c r="E16" s="3" t="s">
        <v>11</v>
      </c>
      <c r="F16" s="2">
        <v>-95.2</v>
      </c>
      <c r="G16" s="2">
        <v>-97.1</v>
      </c>
      <c r="H16" s="1">
        <v>-95.3</v>
      </c>
      <c r="I16" s="1">
        <v>-97.2</v>
      </c>
    </row>
    <row r="17" spans="1:9" x14ac:dyDescent="0.25">
      <c r="A17" s="1">
        <v>13</v>
      </c>
      <c r="B17" s="1" t="s">
        <v>37</v>
      </c>
      <c r="C17" s="1" t="s">
        <v>20</v>
      </c>
      <c r="D17" s="1">
        <v>3</v>
      </c>
      <c r="E17" s="1" t="s">
        <v>12</v>
      </c>
      <c r="F17" s="2">
        <v>-95.7</v>
      </c>
      <c r="G17" s="2">
        <v>-97.6</v>
      </c>
      <c r="H17" s="1">
        <v>-95.8</v>
      </c>
      <c r="I17" s="1">
        <v>-97.7</v>
      </c>
    </row>
    <row r="18" spans="1:9" x14ac:dyDescent="0.25">
      <c r="A18" s="1">
        <v>13</v>
      </c>
      <c r="B18" s="1" t="s">
        <v>37</v>
      </c>
      <c r="C18" s="1" t="s">
        <v>20</v>
      </c>
      <c r="D18" s="1">
        <v>3</v>
      </c>
      <c r="E18" s="1" t="s">
        <v>13</v>
      </c>
      <c r="F18" s="2">
        <v>-94.4</v>
      </c>
      <c r="G18" s="2">
        <v>-96.5</v>
      </c>
      <c r="H18" s="1">
        <v>-94.5</v>
      </c>
      <c r="I18" s="1">
        <v>-96.5</v>
      </c>
    </row>
    <row r="19" spans="1:9" x14ac:dyDescent="0.25">
      <c r="A19" s="1">
        <v>13</v>
      </c>
      <c r="B19" s="1" t="s">
        <v>37</v>
      </c>
      <c r="C19" s="1" t="s">
        <v>20</v>
      </c>
      <c r="D19" s="1">
        <v>3</v>
      </c>
      <c r="E19" s="1" t="s">
        <v>14</v>
      </c>
      <c r="F19" s="2">
        <v>-94.5</v>
      </c>
      <c r="G19" s="2">
        <v>-96.5</v>
      </c>
      <c r="H19" s="1">
        <v>-94.5</v>
      </c>
      <c r="I19" s="1">
        <v>-96.5</v>
      </c>
    </row>
    <row r="20" spans="1:9" x14ac:dyDescent="0.25">
      <c r="A20" s="1">
        <v>13</v>
      </c>
      <c r="B20" s="1" t="s">
        <v>37</v>
      </c>
      <c r="C20" s="1" t="s">
        <v>20</v>
      </c>
      <c r="D20" s="1">
        <v>3</v>
      </c>
      <c r="E20" s="1" t="s">
        <v>15</v>
      </c>
      <c r="F20" s="2">
        <v>-96.4</v>
      </c>
      <c r="G20" s="2">
        <v>-98.4</v>
      </c>
      <c r="H20" s="1">
        <v>-96.4</v>
      </c>
      <c r="I20" s="1">
        <v>-98.4</v>
      </c>
    </row>
    <row r="21" spans="1:9" x14ac:dyDescent="0.25">
      <c r="A21" s="1">
        <v>13</v>
      </c>
      <c r="B21" s="1" t="s">
        <v>37</v>
      </c>
      <c r="C21" s="1" t="s">
        <v>20</v>
      </c>
      <c r="D21" s="1">
        <v>3</v>
      </c>
      <c r="E21" s="1" t="s">
        <v>16</v>
      </c>
      <c r="F21" s="2">
        <v>-95.9</v>
      </c>
      <c r="G21" s="2">
        <v>-97.8</v>
      </c>
      <c r="H21" s="1">
        <v>-95.9</v>
      </c>
      <c r="I21" s="1">
        <v>-97.8</v>
      </c>
    </row>
    <row r="22" spans="1:9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17</v>
      </c>
      <c r="F22" s="2">
        <v>-96</v>
      </c>
      <c r="G22" s="2">
        <v>-98</v>
      </c>
      <c r="H22" s="1">
        <v>-96.1</v>
      </c>
      <c r="I22" s="1">
        <v>-98</v>
      </c>
    </row>
    <row r="23" spans="1:9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18</v>
      </c>
      <c r="F23" s="2">
        <f>10*LOG10(AVERAGE(10^(F17/10),10^(F22/10)))</f>
        <v>-95.847410106634641</v>
      </c>
      <c r="G23" s="2">
        <f>10*LOG10(AVERAGE(10^(G17/10),10^(G22/10)))</f>
        <v>-97.795396456636951</v>
      </c>
      <c r="H23" s="2">
        <f>10*LOG10(1/(AVERAGE(1/(10^(H17/10)),1/(10^(H22/10)))))</f>
        <v>-95.952589893365371</v>
      </c>
      <c r="I23" s="2">
        <f>10*LOG10(1/(AVERAGE(1/(10^(I17/10)),1/(10^(I22/10)))))</f>
        <v>-97.852589893365391</v>
      </c>
    </row>
    <row r="24" spans="1:9" x14ac:dyDescent="0.25">
      <c r="A24" s="1">
        <v>13</v>
      </c>
      <c r="B24" s="1" t="s">
        <v>37</v>
      </c>
      <c r="C24" s="1" t="s">
        <v>20</v>
      </c>
      <c r="D24" s="1">
        <v>3</v>
      </c>
      <c r="E24" s="1" t="s">
        <v>100</v>
      </c>
      <c r="F24" s="2">
        <f>10*LOG10(AVERAGE(10^(F17/10),10^(F22/10),10^(F18/10)))</f>
        <v>-95.309539399079625</v>
      </c>
      <c r="G24" s="2">
        <f>10*LOG10(AVERAGE(10^(G17/10),10^(G22/10),10^(G18/10)))</f>
        <v>-97.319359383388374</v>
      </c>
      <c r="H24" s="2">
        <f>10*LOG10(1/(AVERAGE(1/(10^(H17/10)),1/(10^(H22/10)),1/(10^(H18/10)))))</f>
        <v>-95.520221606162963</v>
      </c>
      <c r="I24" s="2">
        <f>10*LOG10(1/(AVERAGE(1/(10^(I17/10)),1/(10^(I22/10)),1/(10^(I18/10)))))</f>
        <v>-97.446800478877066</v>
      </c>
    </row>
    <row r="25" spans="1:9" x14ac:dyDescent="0.25">
      <c r="A25" s="1">
        <v>13</v>
      </c>
      <c r="B25" s="1" t="s">
        <v>37</v>
      </c>
      <c r="C25" s="1" t="s">
        <v>20</v>
      </c>
      <c r="D25" s="1">
        <v>3</v>
      </c>
      <c r="E25" s="1" t="s">
        <v>19</v>
      </c>
      <c r="F25" s="2">
        <f>10*LOG10( (10^(F15/10)+10^(F16/10)+10^(F17/10)+10^(F18/10)+10^(F19/10)+10^(F20/10)+10^(F21/10)+10^(F22/10))/8 )</f>
        <v>-95.216960939657781</v>
      </c>
      <c r="G25" s="2">
        <f>10*LOG10( (10^(G15/10)+10^(G16/10)+10^(G17/10)+10^(G18/10)+10^(G19/10)+10^(G20/10)+10^(G21/10)+10^(G22/10))/8 )</f>
        <v>-97.181228385609217</v>
      </c>
      <c r="H25" s="2">
        <f>10*LOG10( 1/AVERAGE(1/(10^(H15/10)),1/(10^(H16/10)),1/(10^(H17/10)),1/(10^(H18/10)),1/(10^(H19/10)),1/(10^(H20/10)),1/(10^(H21/10)),1/(10^(H22/10))) )</f>
        <v>-95.417047834149798</v>
      </c>
      <c r="I25" s="2">
        <f>10*LOG10( 1/AVERAGE(1/(10^(I15/10)),1/(10^(I16/10)),1/(10^(I17/10)),1/(10^(I18/10)),1/(10^(I19/10)),1/(10^(I20/10)),1/(10^(I21/10)),1/(10^(I22/10))) )</f>
        <v>-97.353229457204861</v>
      </c>
    </row>
    <row r="27" spans="1:9" x14ac:dyDescent="0.25">
      <c r="A27" s="1">
        <v>13</v>
      </c>
      <c r="B27" s="1" t="s">
        <v>37</v>
      </c>
      <c r="C27" s="1" t="s">
        <v>21</v>
      </c>
      <c r="D27" s="1">
        <v>3</v>
      </c>
      <c r="E27" s="3" t="s">
        <v>10</v>
      </c>
      <c r="F27" s="2">
        <v>-91</v>
      </c>
      <c r="G27" s="2">
        <v>-92.9</v>
      </c>
      <c r="H27" s="1">
        <v>-91.1</v>
      </c>
      <c r="I27" s="1">
        <v>-93.1</v>
      </c>
    </row>
    <row r="28" spans="1:9" x14ac:dyDescent="0.25">
      <c r="A28" s="1">
        <v>13</v>
      </c>
      <c r="B28" s="1" t="s">
        <v>37</v>
      </c>
      <c r="C28" s="1" t="s">
        <v>21</v>
      </c>
      <c r="D28" s="1">
        <v>3</v>
      </c>
      <c r="E28" s="3" t="s">
        <v>11</v>
      </c>
      <c r="F28" s="2">
        <v>-94.4</v>
      </c>
      <c r="G28" s="2">
        <v>-96.2</v>
      </c>
      <c r="H28" s="1">
        <v>-94.4</v>
      </c>
      <c r="I28" s="1">
        <v>-96.2</v>
      </c>
    </row>
    <row r="29" spans="1:9" x14ac:dyDescent="0.25">
      <c r="A29" s="1">
        <v>13</v>
      </c>
      <c r="B29" s="1" t="s">
        <v>37</v>
      </c>
      <c r="C29" s="1" t="s">
        <v>21</v>
      </c>
      <c r="D29" s="1">
        <v>3</v>
      </c>
      <c r="E29" s="1" t="s">
        <v>12</v>
      </c>
      <c r="F29" s="2">
        <v>-94.6</v>
      </c>
      <c r="G29" s="2">
        <v>-96.5</v>
      </c>
      <c r="H29" s="1">
        <v>-94.6</v>
      </c>
      <c r="I29" s="1">
        <v>-96.5</v>
      </c>
    </row>
    <row r="30" spans="1:9" x14ac:dyDescent="0.25">
      <c r="A30" s="1">
        <v>13</v>
      </c>
      <c r="B30" s="1" t="s">
        <v>37</v>
      </c>
      <c r="C30" s="1" t="s">
        <v>21</v>
      </c>
      <c r="D30" s="1">
        <v>3</v>
      </c>
      <c r="E30" s="1" t="s">
        <v>13</v>
      </c>
      <c r="F30" s="2">
        <v>-92</v>
      </c>
      <c r="G30" s="2">
        <v>-94.2</v>
      </c>
      <c r="H30" s="1">
        <v>-92.1</v>
      </c>
      <c r="I30" s="1">
        <v>-94.2</v>
      </c>
    </row>
    <row r="31" spans="1:9" x14ac:dyDescent="0.25">
      <c r="A31" s="1">
        <v>13</v>
      </c>
      <c r="B31" s="1" t="s">
        <v>37</v>
      </c>
      <c r="C31" s="1" t="s">
        <v>21</v>
      </c>
      <c r="D31" s="1">
        <v>3</v>
      </c>
      <c r="E31" s="1" t="s">
        <v>14</v>
      </c>
      <c r="F31" s="2">
        <v>-92.2</v>
      </c>
      <c r="G31" s="2">
        <v>-94.4</v>
      </c>
      <c r="H31" s="1">
        <v>-92.3</v>
      </c>
      <c r="I31" s="1">
        <v>-94.4</v>
      </c>
    </row>
    <row r="32" spans="1:9" x14ac:dyDescent="0.25">
      <c r="A32" s="1">
        <v>13</v>
      </c>
      <c r="B32" s="1" t="s">
        <v>37</v>
      </c>
      <c r="C32" s="1" t="s">
        <v>21</v>
      </c>
      <c r="D32" s="1">
        <v>3</v>
      </c>
      <c r="E32" s="1" t="s">
        <v>15</v>
      </c>
      <c r="F32" s="2">
        <v>-93.4</v>
      </c>
      <c r="G32" s="2">
        <v>-95.4</v>
      </c>
      <c r="H32" s="1">
        <v>-93.5</v>
      </c>
      <c r="I32" s="1">
        <v>-95.5</v>
      </c>
    </row>
    <row r="33" spans="1:9" x14ac:dyDescent="0.25">
      <c r="A33" s="1">
        <v>13</v>
      </c>
      <c r="B33" s="1" t="s">
        <v>37</v>
      </c>
      <c r="C33" s="1" t="s">
        <v>21</v>
      </c>
      <c r="D33" s="1">
        <v>3</v>
      </c>
      <c r="E33" s="1" t="s">
        <v>16</v>
      </c>
      <c r="F33" s="2">
        <v>-93.3</v>
      </c>
      <c r="G33" s="2">
        <v>-95.3</v>
      </c>
      <c r="H33" s="1">
        <v>-93.4</v>
      </c>
      <c r="I33" s="1">
        <v>-95.4</v>
      </c>
    </row>
    <row r="34" spans="1:9" x14ac:dyDescent="0.25">
      <c r="A34" s="1">
        <v>13</v>
      </c>
      <c r="B34" s="1" t="s">
        <v>37</v>
      </c>
      <c r="C34" s="1" t="s">
        <v>21</v>
      </c>
      <c r="D34" s="1">
        <v>3</v>
      </c>
      <c r="E34" s="1" t="s">
        <v>17</v>
      </c>
      <c r="F34" s="2">
        <v>-93.5</v>
      </c>
      <c r="G34" s="2">
        <v>-95.5</v>
      </c>
      <c r="H34" s="1">
        <v>-93.5</v>
      </c>
      <c r="I34" s="1">
        <v>-95.5</v>
      </c>
    </row>
    <row r="35" spans="1:9" x14ac:dyDescent="0.25">
      <c r="A35" s="1">
        <v>13</v>
      </c>
      <c r="B35" s="1" t="s">
        <v>37</v>
      </c>
      <c r="C35" s="1" t="s">
        <v>21</v>
      </c>
      <c r="D35" s="1">
        <v>3</v>
      </c>
      <c r="E35" s="1" t="s">
        <v>18</v>
      </c>
      <c r="F35" s="2">
        <f>10*LOG10(AVERAGE(10^(F29/10),10^(F34/10)))</f>
        <v>-94.015266097155148</v>
      </c>
      <c r="G35" s="2">
        <f>10*LOG10(AVERAGE(10^(G29/10),10^(G34/10)))</f>
        <v>-95.97128104620117</v>
      </c>
      <c r="H35" s="2">
        <f>10*LOG10(1/(AVERAGE(1/(10^(H29/10)),1/(10^(H34/10)))))</f>
        <v>-94.084733902844846</v>
      </c>
      <c r="I35" s="2">
        <f>10*LOG10(1/(AVERAGE(1/(10^(I29/10)),1/(10^(I34/10)))))</f>
        <v>-96.028718953798887</v>
      </c>
    </row>
    <row r="36" spans="1:9" x14ac:dyDescent="0.25">
      <c r="A36" s="1">
        <v>13</v>
      </c>
      <c r="B36" s="1" t="s">
        <v>37</v>
      </c>
      <c r="C36" s="1" t="s">
        <v>21</v>
      </c>
      <c r="D36" s="1">
        <v>3</v>
      </c>
      <c r="E36" s="1" t="s">
        <v>100</v>
      </c>
      <c r="F36" s="2">
        <f>10*LOG10(AVERAGE(10^(F29/10),10^(F34/10),10^(F30/10)))</f>
        <v>-93.23496062409248</v>
      </c>
      <c r="G36" s="2">
        <f>10*LOG10(AVERAGE(10^(G29/10),10^(G34/10),10^(G30/10)))</f>
        <v>-95.297366494612305</v>
      </c>
      <c r="H36" s="2">
        <f>10*LOG10(1/(AVERAGE(1/(10^(H29/10)),1/(10^(H34/10)),1/(10^(H30/10)))))</f>
        <v>-93.518325441849711</v>
      </c>
      <c r="I36" s="2">
        <f>10*LOG10(1/(AVERAGE(1/(10^(I29/10)),1/(10^(I34/10)),1/(10^(I30/10)))))</f>
        <v>-95.500341129398279</v>
      </c>
    </row>
    <row r="37" spans="1:9" x14ac:dyDescent="0.25">
      <c r="A37" s="1">
        <v>13</v>
      </c>
      <c r="B37" s="1" t="s">
        <v>37</v>
      </c>
      <c r="C37" s="1" t="s">
        <v>21</v>
      </c>
      <c r="D37" s="1">
        <v>3</v>
      </c>
      <c r="E37" s="1" t="s">
        <v>19</v>
      </c>
      <c r="F37" s="2">
        <f>10*LOG10( (10^(F27/10)+10^(F28/10)+10^(F29/10)+10^(F30/10)+10^(F31/10)+10^(F32/10)+10^(F33/10)+10^(F34/10))/8 )</f>
        <v>-92.893361959599247</v>
      </c>
      <c r="G37" s="2">
        <f>10*LOG10( (10^(G27/10)+10^(G28/10)+10^(G29/10)+10^(G30/10)+10^(G31/10)+10^(G32/10)+10^(G33/10)+10^(G34/10))/8 )</f>
        <v>-94.905880101895335</v>
      </c>
      <c r="H37" s="2">
        <f>10*LOG10( 1/AVERAGE(1/(10^(H27/10)),1/(10^(H28/10)),1/(10^(H29/10)),1/(10^(H30/10)),1/(10^(H31/10)),1/(10^(H32/10)),1/(10^(H33/10)),1/(10^(H34/10))) )</f>
        <v>-93.25099010073211</v>
      </c>
      <c r="I37" s="2">
        <f>10*LOG10( 1/AVERAGE(1/(10^(I27/10)),1/(10^(I28/10)),1/(10^(I29/10)),1/(10^(I30/10)),1/(10^(I31/10)),1/(10^(I32/10)),1/(10^(I33/10)),1/(10^(I34/10))) )</f>
        <v>-95.222061651961099</v>
      </c>
    </row>
    <row r="39" spans="1:9" x14ac:dyDescent="0.25">
      <c r="A39" s="1">
        <v>13</v>
      </c>
      <c r="B39" s="1" t="s">
        <v>38</v>
      </c>
      <c r="C39" s="1" t="s">
        <v>8</v>
      </c>
      <c r="D39" s="1">
        <v>3</v>
      </c>
      <c r="E39" s="3" t="s">
        <v>10</v>
      </c>
      <c r="F39" s="2">
        <v>-88.5</v>
      </c>
      <c r="G39" s="2">
        <v>-91.9</v>
      </c>
      <c r="H39" s="1">
        <v>-88.5</v>
      </c>
      <c r="I39" s="1">
        <v>-91.9</v>
      </c>
    </row>
    <row r="40" spans="1:9" x14ac:dyDescent="0.25">
      <c r="A40" s="1">
        <v>13</v>
      </c>
      <c r="B40" s="1" t="s">
        <v>38</v>
      </c>
      <c r="C40" s="1" t="s">
        <v>8</v>
      </c>
      <c r="D40" s="1">
        <v>3</v>
      </c>
      <c r="E40" s="3" t="s">
        <v>11</v>
      </c>
      <c r="F40" s="2">
        <v>-87.9</v>
      </c>
      <c r="G40" s="2">
        <v>-90.5</v>
      </c>
      <c r="H40" s="1">
        <v>-87.9</v>
      </c>
      <c r="I40" s="1">
        <v>-90.5</v>
      </c>
    </row>
    <row r="41" spans="1:9" x14ac:dyDescent="0.25">
      <c r="A41" s="1">
        <v>13</v>
      </c>
      <c r="B41" s="1" t="s">
        <v>38</v>
      </c>
      <c r="C41" s="1" t="s">
        <v>8</v>
      </c>
      <c r="D41" s="1">
        <v>3</v>
      </c>
      <c r="E41" s="1" t="s">
        <v>12</v>
      </c>
      <c r="F41" s="2">
        <v>-87.7</v>
      </c>
      <c r="G41" s="2">
        <v>-90.4</v>
      </c>
      <c r="H41" s="1">
        <v>-87.8</v>
      </c>
      <c r="I41" s="1">
        <v>-90.5</v>
      </c>
    </row>
    <row r="42" spans="1:9" x14ac:dyDescent="0.25">
      <c r="A42" s="1">
        <v>13</v>
      </c>
      <c r="B42" s="1" t="s">
        <v>38</v>
      </c>
      <c r="C42" s="1" t="s">
        <v>8</v>
      </c>
      <c r="D42" s="1">
        <v>3</v>
      </c>
      <c r="E42" s="1" t="s">
        <v>13</v>
      </c>
      <c r="F42" s="2">
        <v>-84.5</v>
      </c>
      <c r="G42" s="2">
        <v>-86.8</v>
      </c>
      <c r="H42" s="1">
        <v>-84.5</v>
      </c>
      <c r="I42" s="1">
        <v>-86.8</v>
      </c>
    </row>
    <row r="43" spans="1:9" x14ac:dyDescent="0.25">
      <c r="A43" s="1">
        <v>13</v>
      </c>
      <c r="B43" s="1" t="s">
        <v>38</v>
      </c>
      <c r="C43" s="1" t="s">
        <v>8</v>
      </c>
      <c r="D43" s="1">
        <v>3</v>
      </c>
      <c r="E43" s="1" t="s">
        <v>14</v>
      </c>
      <c r="F43" s="2">
        <v>-84.6</v>
      </c>
      <c r="G43" s="2">
        <v>-86.9</v>
      </c>
      <c r="H43" s="1">
        <v>-84.7</v>
      </c>
      <c r="I43" s="1">
        <v>-87</v>
      </c>
    </row>
    <row r="44" spans="1:9" x14ac:dyDescent="0.25">
      <c r="A44" s="1">
        <v>13</v>
      </c>
      <c r="B44" s="1" t="s">
        <v>38</v>
      </c>
      <c r="C44" s="1" t="s">
        <v>8</v>
      </c>
      <c r="D44" s="1">
        <v>3</v>
      </c>
      <c r="E44" s="1" t="s">
        <v>15</v>
      </c>
      <c r="F44" s="2">
        <v>-90.6</v>
      </c>
      <c r="G44" s="2">
        <v>-92.9</v>
      </c>
      <c r="H44" s="1">
        <v>-90.7</v>
      </c>
      <c r="I44" s="1">
        <v>-93</v>
      </c>
    </row>
    <row r="45" spans="1:9" x14ac:dyDescent="0.25">
      <c r="A45" s="1">
        <v>13</v>
      </c>
      <c r="B45" s="1" t="s">
        <v>38</v>
      </c>
      <c r="C45" s="1" t="s">
        <v>8</v>
      </c>
      <c r="D45" s="1">
        <v>3</v>
      </c>
      <c r="E45" s="1" t="s">
        <v>16</v>
      </c>
      <c r="F45" s="2">
        <v>-88.1</v>
      </c>
      <c r="G45" s="2">
        <v>-90.3</v>
      </c>
      <c r="H45" s="1">
        <v>-88.1</v>
      </c>
      <c r="I45" s="1">
        <v>-90.3</v>
      </c>
    </row>
    <row r="46" spans="1:9" x14ac:dyDescent="0.25">
      <c r="A46" s="1">
        <v>13</v>
      </c>
      <c r="B46" s="1" t="s">
        <v>38</v>
      </c>
      <c r="C46" s="1" t="s">
        <v>8</v>
      </c>
      <c r="D46" s="1">
        <v>3</v>
      </c>
      <c r="E46" s="1" t="s">
        <v>17</v>
      </c>
      <c r="F46" s="2">
        <v>-89.1</v>
      </c>
      <c r="G46" s="2">
        <v>-91.3</v>
      </c>
      <c r="H46" s="1">
        <v>-89.2</v>
      </c>
      <c r="I46" s="1">
        <v>-91.4</v>
      </c>
    </row>
    <row r="47" spans="1:9" x14ac:dyDescent="0.25">
      <c r="A47" s="1">
        <v>13</v>
      </c>
      <c r="B47" s="1" t="s">
        <v>38</v>
      </c>
      <c r="C47" s="1" t="s">
        <v>8</v>
      </c>
      <c r="D47" s="1">
        <v>3</v>
      </c>
      <c r="E47" s="1" t="s">
        <v>18</v>
      </c>
      <c r="F47" s="2">
        <f>10*LOG10(AVERAGE(10^(F41/10),10^(F46/10)))</f>
        <v>-88.343829249411314</v>
      </c>
      <c r="G47" s="2">
        <f>10*LOG10(AVERAGE(10^(G41/10),10^(G46/10)))</f>
        <v>-90.826727924153289</v>
      </c>
      <c r="H47" s="2">
        <f>10*LOG10(1/(AVERAGE(1/(10^(H41/10)),1/(10^(H46/10)))))</f>
        <v>-88.556170750588706</v>
      </c>
      <c r="I47" s="2">
        <f>10*LOG10(1/(AVERAGE(1/(10^(I41/10)),1/(10^(I46/10)))))</f>
        <v>-90.973272075846722</v>
      </c>
    </row>
    <row r="48" spans="1:9" x14ac:dyDescent="0.25">
      <c r="A48" s="1">
        <v>13</v>
      </c>
      <c r="B48" s="1" t="s">
        <v>38</v>
      </c>
      <c r="C48" s="1" t="s">
        <v>8</v>
      </c>
      <c r="D48" s="1">
        <v>3</v>
      </c>
      <c r="E48" s="1" t="s">
        <v>100</v>
      </c>
      <c r="F48" s="2">
        <f>10*LOG10(AVERAGE(10^(F41/10),10^(F46/10),10^(F42/10)))</f>
        <v>-86.657710734868232</v>
      </c>
      <c r="G48" s="2">
        <f>10*LOG10(AVERAGE(10^(G41/10),10^(G46/10),10^(G42/10)))</f>
        <v>-89.039458442308884</v>
      </c>
      <c r="H48" s="2">
        <f>10*LOG10(1/(AVERAGE(1/(10^(H41/10)),1/(10^(H46/10)),1/(10^(H42/10)))))</f>
        <v>-87.574369381918245</v>
      </c>
      <c r="I48" s="2">
        <f>10*LOG10(1/(AVERAGE(1/(10^(I41/10)),1/(10^(I46/10)),1/(10^(I42/10)))))</f>
        <v>-89.972455014728553</v>
      </c>
    </row>
    <row r="49" spans="1:9" x14ac:dyDescent="0.25">
      <c r="A49" s="1">
        <v>13</v>
      </c>
      <c r="B49" s="1" t="s">
        <v>38</v>
      </c>
      <c r="C49" s="1" t="s">
        <v>8</v>
      </c>
      <c r="D49" s="1">
        <v>3</v>
      </c>
      <c r="E49" s="1" t="s">
        <v>19</v>
      </c>
      <c r="F49" s="2">
        <f>10*LOG10( (10^(F39/10)+10^(F40/10)+10^(F41/10)+10^(F42/10)+10^(F43/10)+10^(F44/10)+10^(F45/10)+10^(F46/10))/8 )</f>
        <v>-87.156216477391183</v>
      </c>
      <c r="G49" s="2">
        <f>10*LOG10( (10^(G39/10)+10^(G40/10)+10^(G41/10)+10^(G42/10)+10^(G43/10)+10^(G44/10)+10^(G45/10)+10^(G46/10))/8 )</f>
        <v>-89.602203543674165</v>
      </c>
      <c r="H49" s="2">
        <f>10*LOG10( 1/AVERAGE(1/(10^(H39/10)),1/(10^(H40/10)),1/(10^(H41/10)),1/(10^(H42/10)),1/(10^(H43/10)),1/(10^(H44/10)),1/(10^(H45/10)),1/(10^(H46/10))) )</f>
        <v>-88.092545191856573</v>
      </c>
      <c r="I49" s="2">
        <f>10*LOG10( 1/AVERAGE(1/(10^(I39/10)),1/(10^(I40/10)),1/(10^(I41/10)),1/(10^(I42/10)),1/(10^(I43/10)),1/(10^(I44/10)),1/(10^(I45/10)),1/(10^(I46/10))) )</f>
        <v>-90.616332437912178</v>
      </c>
    </row>
    <row r="51" spans="1:9" x14ac:dyDescent="0.25">
      <c r="A51" s="1">
        <v>13</v>
      </c>
      <c r="B51" s="1" t="s">
        <v>38</v>
      </c>
      <c r="C51" s="1" t="s">
        <v>20</v>
      </c>
      <c r="D51" s="1">
        <v>3</v>
      </c>
      <c r="E51" s="3" t="s">
        <v>10</v>
      </c>
      <c r="F51" s="2">
        <v>-88.1</v>
      </c>
      <c r="G51" s="2">
        <v>-92.1</v>
      </c>
      <c r="H51" s="1">
        <v>-88.3</v>
      </c>
      <c r="I51" s="1">
        <v>-92.1</v>
      </c>
    </row>
    <row r="52" spans="1:9" x14ac:dyDescent="0.25">
      <c r="A52" s="1">
        <v>13</v>
      </c>
      <c r="B52" s="1" t="s">
        <v>38</v>
      </c>
      <c r="C52" s="1" t="s">
        <v>20</v>
      </c>
      <c r="D52" s="1">
        <v>3</v>
      </c>
      <c r="E52" s="3" t="s">
        <v>11</v>
      </c>
      <c r="F52" s="2">
        <v>-90.6</v>
      </c>
      <c r="G52" s="2">
        <v>-92.9</v>
      </c>
      <c r="H52" s="1">
        <v>-90.6</v>
      </c>
      <c r="I52" s="1">
        <v>-92.9</v>
      </c>
    </row>
    <row r="53" spans="1:9" x14ac:dyDescent="0.25">
      <c r="A53" s="1">
        <v>13</v>
      </c>
      <c r="B53" s="1" t="s">
        <v>38</v>
      </c>
      <c r="C53" s="1" t="s">
        <v>20</v>
      </c>
      <c r="D53" s="1">
        <v>3</v>
      </c>
      <c r="E53" s="1" t="s">
        <v>12</v>
      </c>
      <c r="F53" s="2">
        <v>-90.7</v>
      </c>
      <c r="G53" s="2">
        <v>-93.1</v>
      </c>
      <c r="H53" s="1">
        <v>-90.8</v>
      </c>
      <c r="I53" s="1">
        <v>-93.1</v>
      </c>
    </row>
    <row r="54" spans="1:9" x14ac:dyDescent="0.25">
      <c r="A54" s="1">
        <v>13</v>
      </c>
      <c r="B54" s="1" t="s">
        <v>38</v>
      </c>
      <c r="C54" s="1" t="s">
        <v>20</v>
      </c>
      <c r="D54" s="1">
        <v>3</v>
      </c>
      <c r="E54" s="1" t="s">
        <v>13</v>
      </c>
      <c r="F54" s="2">
        <v>-88.9</v>
      </c>
      <c r="G54" s="2">
        <v>-90.9</v>
      </c>
      <c r="H54" s="1">
        <v>-88.9</v>
      </c>
      <c r="I54" s="1">
        <v>-90.9</v>
      </c>
    </row>
    <row r="55" spans="1:9" x14ac:dyDescent="0.25">
      <c r="A55" s="1">
        <v>13</v>
      </c>
      <c r="B55" s="1" t="s">
        <v>38</v>
      </c>
      <c r="C55" s="1" t="s">
        <v>20</v>
      </c>
      <c r="D55" s="1">
        <v>3</v>
      </c>
      <c r="E55" s="1" t="s">
        <v>14</v>
      </c>
      <c r="F55" s="2">
        <v>-88.9</v>
      </c>
      <c r="G55" s="2">
        <v>-90.9</v>
      </c>
      <c r="H55" s="1">
        <v>-88.9</v>
      </c>
      <c r="I55" s="1">
        <v>-90.9</v>
      </c>
    </row>
    <row r="56" spans="1:9" x14ac:dyDescent="0.25">
      <c r="A56" s="1">
        <v>13</v>
      </c>
      <c r="B56" s="1" t="s">
        <v>38</v>
      </c>
      <c r="C56" s="1" t="s">
        <v>20</v>
      </c>
      <c r="D56" s="1">
        <v>3</v>
      </c>
      <c r="E56" s="1" t="s">
        <v>15</v>
      </c>
      <c r="F56" s="2">
        <v>-91.9</v>
      </c>
      <c r="G56" s="2">
        <v>-94</v>
      </c>
      <c r="H56" s="1">
        <v>-91.9</v>
      </c>
      <c r="I56" s="1">
        <v>-94.1</v>
      </c>
    </row>
    <row r="57" spans="1:9" x14ac:dyDescent="0.25">
      <c r="A57" s="1">
        <v>13</v>
      </c>
      <c r="B57" s="1" t="s">
        <v>38</v>
      </c>
      <c r="C57" s="1" t="s">
        <v>20</v>
      </c>
      <c r="D57" s="1">
        <v>3</v>
      </c>
      <c r="E57" s="1" t="s">
        <v>16</v>
      </c>
      <c r="F57" s="2">
        <v>-90.9</v>
      </c>
      <c r="G57" s="2">
        <v>-93</v>
      </c>
      <c r="H57" s="1">
        <v>-91</v>
      </c>
      <c r="I57" s="1">
        <v>-93</v>
      </c>
    </row>
    <row r="58" spans="1:9" x14ac:dyDescent="0.25">
      <c r="A58" s="1">
        <v>13</v>
      </c>
      <c r="B58" s="1" t="s">
        <v>38</v>
      </c>
      <c r="C58" s="1" t="s">
        <v>20</v>
      </c>
      <c r="D58" s="1">
        <v>3</v>
      </c>
      <c r="E58" s="1" t="s">
        <v>17</v>
      </c>
      <c r="F58" s="2">
        <v>-91.2</v>
      </c>
      <c r="G58" s="2">
        <v>-93.2</v>
      </c>
      <c r="H58" s="1">
        <v>-91.2</v>
      </c>
      <c r="I58" s="1">
        <v>-93.3</v>
      </c>
    </row>
    <row r="59" spans="1:9" x14ac:dyDescent="0.25">
      <c r="A59" s="1">
        <v>13</v>
      </c>
      <c r="B59" s="1" t="s">
        <v>38</v>
      </c>
      <c r="C59" s="1" t="s">
        <v>20</v>
      </c>
      <c r="D59" s="1">
        <v>3</v>
      </c>
      <c r="E59" s="1" t="s">
        <v>18</v>
      </c>
      <c r="F59" s="2">
        <f>10*LOG10(AVERAGE(10^(F53/10),10^(F58/10)))</f>
        <v>-90.942808392057955</v>
      </c>
      <c r="G59" s="2">
        <f>10*LOG10(AVERAGE(10^(G53/10),10^(G58/10)))</f>
        <v>-93.149712183221538</v>
      </c>
      <c r="H59" s="2">
        <f>10*LOG10(1/(AVERAGE(1/(10^(H53/10)),1/(10^(H58/10)))))</f>
        <v>-91.004603543363075</v>
      </c>
      <c r="I59" s="2">
        <f>10*LOG10(1/(AVERAGE(1/(10^(I53/10)),1/(10^(I58/10)))))</f>
        <v>-93.201151190826948</v>
      </c>
    </row>
    <row r="60" spans="1:9" x14ac:dyDescent="0.25">
      <c r="A60" s="1">
        <v>13</v>
      </c>
      <c r="B60" s="1" t="s">
        <v>38</v>
      </c>
      <c r="C60" s="1" t="s">
        <v>20</v>
      </c>
      <c r="D60" s="1">
        <v>3</v>
      </c>
      <c r="E60" s="1" t="s">
        <v>100</v>
      </c>
      <c r="F60" s="2">
        <f>10*LOG10(AVERAGE(10^(F53/10),10^(F58/10),10^(F54/10)))</f>
        <v>-90.15028094002696</v>
      </c>
      <c r="G60" s="2">
        <f>10*LOG10(AVERAGE(10^(G53/10),10^(G58/10),10^(G54/10)))</f>
        <v>-92.263989550163586</v>
      </c>
      <c r="H60" s="2">
        <f>10*LOG10(1/(AVERAGE(1/(10^(H53/10)),1/(10^(H58/10)),1/(10^(H54/10)))))</f>
        <v>-90.409671695249642</v>
      </c>
      <c r="I60" s="2">
        <f>10*LOG10(1/(AVERAGE(1/(10^(I53/10)),1/(10^(I58/10)),1/(10^(I54/10)))))</f>
        <v>-92.560735061609734</v>
      </c>
    </row>
    <row r="61" spans="1:9" x14ac:dyDescent="0.25">
      <c r="A61" s="1">
        <v>13</v>
      </c>
      <c r="B61" s="1" t="s">
        <v>38</v>
      </c>
      <c r="C61" s="1" t="s">
        <v>20</v>
      </c>
      <c r="D61" s="1">
        <v>3</v>
      </c>
      <c r="E61" s="1" t="s">
        <v>19</v>
      </c>
      <c r="F61" s="2">
        <f>10*LOG10( (10^(F51/10)+10^(F52/10)+10^(F53/10)+10^(F54/10)+10^(F55/10)+10^(F56/10)+10^(F57/10)+10^(F58/10))/8 )</f>
        <v>-89.965136355323295</v>
      </c>
      <c r="G61" s="2">
        <f>10*LOG10( (10^(G51/10)+10^(G52/10)+10^(G53/10)+10^(G54/10)+10^(G55/10)+10^(G56/10)+10^(G57/10)+10^(G58/10))/8 )</f>
        <v>-92.381829345058705</v>
      </c>
      <c r="H61" s="2">
        <f>10*LOG10( 1/AVERAGE(1/(10^(H51/10)),1/(10^(H52/10)),1/(10^(H53/10)),1/(10^(H54/10)),1/(10^(H55/10)),1/(10^(H56/10)),1/(10^(H57/10)),1/(10^(H58/10))) )</f>
        <v>-90.366784908175063</v>
      </c>
      <c r="I61" s="2">
        <f>10*LOG10( 1/AVERAGE(1/(10^(I51/10)),1/(10^(I52/10)),1/(10^(I53/10)),1/(10^(I54/10)),1/(10^(I55/10)),1/(10^(I56/10)),1/(10^(I57/10)),1/(10^(I58/10))) )</f>
        <v>-92.665124613645332</v>
      </c>
    </row>
    <row r="63" spans="1:9" x14ac:dyDescent="0.25">
      <c r="A63" s="1">
        <v>13</v>
      </c>
      <c r="B63" s="1" t="s">
        <v>38</v>
      </c>
      <c r="C63" s="1" t="s">
        <v>21</v>
      </c>
      <c r="D63" s="1">
        <v>3</v>
      </c>
      <c r="E63" s="3" t="s">
        <v>10</v>
      </c>
      <c r="F63" s="2">
        <v>-72</v>
      </c>
      <c r="G63" s="2">
        <v>-81.400000000000006</v>
      </c>
      <c r="H63" s="1">
        <v>-72</v>
      </c>
      <c r="I63" s="1">
        <v>-82.9</v>
      </c>
    </row>
    <row r="64" spans="1:9" x14ac:dyDescent="0.25">
      <c r="A64" s="1">
        <v>13</v>
      </c>
      <c r="B64" s="1" t="s">
        <v>38</v>
      </c>
      <c r="C64" s="1" t="s">
        <v>21</v>
      </c>
      <c r="D64" s="1">
        <v>3</v>
      </c>
      <c r="E64" s="3" t="s">
        <v>11</v>
      </c>
      <c r="F64" s="2">
        <v>-88.9</v>
      </c>
      <c r="G64" s="2">
        <v>-91.7</v>
      </c>
      <c r="H64" s="1">
        <v>-88.9</v>
      </c>
      <c r="I64" s="1">
        <v>-91.8</v>
      </c>
    </row>
    <row r="65" spans="1:9" x14ac:dyDescent="0.25">
      <c r="A65" s="1">
        <v>13</v>
      </c>
      <c r="B65" s="1" t="s">
        <v>38</v>
      </c>
      <c r="C65" s="1" t="s">
        <v>21</v>
      </c>
      <c r="D65" s="1">
        <v>3</v>
      </c>
      <c r="E65" s="1" t="s">
        <v>12</v>
      </c>
      <c r="F65" s="2">
        <v>-89.2</v>
      </c>
      <c r="G65" s="2">
        <v>-92.2</v>
      </c>
      <c r="H65" s="1">
        <v>-89.2</v>
      </c>
      <c r="I65" s="1">
        <v>-92.2</v>
      </c>
    </row>
    <row r="66" spans="1:9" x14ac:dyDescent="0.25">
      <c r="A66" s="1">
        <v>13</v>
      </c>
      <c r="B66" s="1" t="s">
        <v>38</v>
      </c>
      <c r="C66" s="1" t="s">
        <v>21</v>
      </c>
      <c r="D66" s="1">
        <v>3</v>
      </c>
      <c r="E66" s="1" t="s">
        <v>13</v>
      </c>
      <c r="F66" s="2">
        <v>-86.4</v>
      </c>
      <c r="G66" s="2">
        <v>-88.5</v>
      </c>
      <c r="H66" s="1">
        <v>-86.4</v>
      </c>
      <c r="I66" s="1">
        <v>-88.6</v>
      </c>
    </row>
    <row r="67" spans="1:9" x14ac:dyDescent="0.25">
      <c r="A67" s="1">
        <v>13</v>
      </c>
      <c r="B67" s="1" t="s">
        <v>38</v>
      </c>
      <c r="C67" s="1" t="s">
        <v>21</v>
      </c>
      <c r="D67" s="1">
        <v>3</v>
      </c>
      <c r="E67" s="1" t="s">
        <v>14</v>
      </c>
      <c r="F67" s="2">
        <v>-86.4</v>
      </c>
      <c r="G67" s="2">
        <v>-88.5</v>
      </c>
      <c r="H67" s="1">
        <v>-86.4</v>
      </c>
      <c r="I67" s="1">
        <v>-88.6</v>
      </c>
    </row>
    <row r="68" spans="1:9" x14ac:dyDescent="0.25">
      <c r="A68" s="1">
        <v>13</v>
      </c>
      <c r="B68" s="1" t="s">
        <v>38</v>
      </c>
      <c r="C68" s="1" t="s">
        <v>21</v>
      </c>
      <c r="D68" s="1">
        <v>3</v>
      </c>
      <c r="E68" s="1" t="s">
        <v>15</v>
      </c>
      <c r="F68" s="2">
        <v>-89.3</v>
      </c>
      <c r="G68" s="2">
        <v>-91.5</v>
      </c>
      <c r="H68" s="1">
        <v>-89.4</v>
      </c>
      <c r="I68" s="1">
        <v>-91.6</v>
      </c>
    </row>
    <row r="69" spans="1:9" x14ac:dyDescent="0.25">
      <c r="A69" s="1">
        <v>13</v>
      </c>
      <c r="B69" s="1" t="s">
        <v>38</v>
      </c>
      <c r="C69" s="1" t="s">
        <v>21</v>
      </c>
      <c r="D69" s="1">
        <v>3</v>
      </c>
      <c r="E69" s="1" t="s">
        <v>16</v>
      </c>
      <c r="F69" s="2">
        <v>-87.6</v>
      </c>
      <c r="G69" s="2">
        <v>-89.7</v>
      </c>
      <c r="H69" s="1">
        <v>-87.6</v>
      </c>
      <c r="I69" s="1">
        <v>-89.8</v>
      </c>
    </row>
    <row r="70" spans="1:9" x14ac:dyDescent="0.25">
      <c r="A70" s="1">
        <v>13</v>
      </c>
      <c r="B70" s="1" t="s">
        <v>38</v>
      </c>
      <c r="C70" s="1" t="s">
        <v>21</v>
      </c>
      <c r="D70" s="1">
        <v>3</v>
      </c>
      <c r="E70" s="1" t="s">
        <v>17</v>
      </c>
      <c r="F70" s="2">
        <v>-88.3</v>
      </c>
      <c r="G70" s="2">
        <v>-90.5</v>
      </c>
      <c r="H70" s="1">
        <v>-88.4</v>
      </c>
      <c r="I70" s="1">
        <v>-90.5</v>
      </c>
    </row>
    <row r="71" spans="1:9" x14ac:dyDescent="0.25">
      <c r="A71" s="1">
        <v>13</v>
      </c>
      <c r="B71" s="1" t="s">
        <v>38</v>
      </c>
      <c r="C71" s="1" t="s">
        <v>21</v>
      </c>
      <c r="D71" s="1">
        <v>3</v>
      </c>
      <c r="E71" s="1" t="s">
        <v>18</v>
      </c>
      <c r="F71" s="2">
        <f>10*LOG10(AVERAGE(10^(F65/10),10^(F70/10)))</f>
        <v>-88.726727924153295</v>
      </c>
      <c r="G71" s="2">
        <f>10*LOG10(AVERAGE(10^(G65/10),10^(G70/10)))</f>
        <v>-91.267344808548856</v>
      </c>
      <c r="H71" s="2">
        <f>10*LOG10(1/(AVERAGE(1/(10^(H65/10)),1/(10^(H70/10)))))</f>
        <v>-88.818394695621663</v>
      </c>
      <c r="I71" s="2">
        <f>10*LOG10(1/(AVERAGE(1/(10^(I65/10)),1/(10^(I70/10)))))</f>
        <v>-91.432655191451175</v>
      </c>
    </row>
    <row r="72" spans="1:9" x14ac:dyDescent="0.25">
      <c r="A72" s="1">
        <v>13</v>
      </c>
      <c r="B72" s="1" t="s">
        <v>38</v>
      </c>
      <c r="C72" s="1" t="s">
        <v>21</v>
      </c>
      <c r="D72" s="1">
        <v>3</v>
      </c>
      <c r="E72" s="1" t="s">
        <v>100</v>
      </c>
      <c r="F72" s="2">
        <f>10*LOG10(AVERAGE(10^(F65/10),10^(F70/10),10^(F66/10)))</f>
        <v>-87.805691301884409</v>
      </c>
      <c r="G72" s="2">
        <f>10*LOG10(AVERAGE(10^(G65/10),10^(G70/10),10^(G66/10)))</f>
        <v>-90.137736298504478</v>
      </c>
      <c r="H72" s="2">
        <f>10*LOG10(1/(AVERAGE(1/(10^(H65/10)),1/(10^(H70/10)),1/(10^(H66/10)))))</f>
        <v>-88.151593168598737</v>
      </c>
      <c r="I72" s="2">
        <f>10*LOG10(1/(AVERAGE(1/(10^(I65/10)),1/(10^(I70/10)),1/(10^(I66/10)))))</f>
        <v>-90.676957756149193</v>
      </c>
    </row>
    <row r="73" spans="1:9" x14ac:dyDescent="0.25">
      <c r="A73" s="1">
        <v>13</v>
      </c>
      <c r="B73" s="1" t="s">
        <v>38</v>
      </c>
      <c r="C73" s="1" t="s">
        <v>21</v>
      </c>
      <c r="D73" s="1">
        <v>3</v>
      </c>
      <c r="E73" s="1" t="s">
        <v>19</v>
      </c>
      <c r="F73" s="2">
        <f>10*LOG10( (10^(F63/10)+10^(F64/10)+10^(F65/10)+10^(F66/10)+10^(F67/10)+10^(F68/10)+10^(F69/10)+10^(F70/10))/8 )</f>
        <v>-80.305853078677302</v>
      </c>
      <c r="G73" s="2">
        <f>10*LOG10( (10^(G63/10)+10^(G64/10)+10^(G65/10)+10^(G66/10)+10^(G67/10)+10^(G68/10)+10^(G69/10)+10^(G70/10))/8 )</f>
        <v>-87.563793552965592</v>
      </c>
      <c r="H73" s="2">
        <f>10*LOG10( 1/AVERAGE(1/(10^(H63/10)),1/(10^(H64/10)),1/(10^(H65/10)),1/(10^(H66/10)),1/(10^(H67/10)),1/(10^(H68/10)),1/(10^(H69/10)),1/(10^(H70/10))) )</f>
        <v>-87.629715557378077</v>
      </c>
      <c r="I73" s="2">
        <f>10*LOG10( 1/AVERAGE(1/(10^(I63/10)),1/(10^(I64/10)),1/(10^(I65/10)),1/(10^(I66/10)),1/(10^(I67/10)),1/(10^(I68/10)),1/(10^(I69/10)),1/(10^(I70/10))) )</f>
        <v>-90.180477006378084</v>
      </c>
    </row>
    <row r="75" spans="1:9" x14ac:dyDescent="0.25">
      <c r="A75" s="1">
        <v>7</v>
      </c>
      <c r="B75" s="1" t="s">
        <v>37</v>
      </c>
      <c r="C75" s="1" t="s">
        <v>47</v>
      </c>
      <c r="D75" s="1">
        <v>3</v>
      </c>
      <c r="E75" s="3" t="s">
        <v>10</v>
      </c>
      <c r="F75" s="2">
        <v>-90.6</v>
      </c>
      <c r="G75" s="2">
        <v>-92.7</v>
      </c>
      <c r="H75" s="1">
        <v>-90.8</v>
      </c>
      <c r="I75" s="1">
        <v>-92.9</v>
      </c>
    </row>
    <row r="76" spans="1:9" x14ac:dyDescent="0.25">
      <c r="A76" s="1">
        <v>7</v>
      </c>
      <c r="B76" s="1" t="s">
        <v>37</v>
      </c>
      <c r="C76" s="1" t="s">
        <v>47</v>
      </c>
      <c r="D76" s="1">
        <v>3</v>
      </c>
      <c r="E76" s="3" t="s">
        <v>11</v>
      </c>
      <c r="F76" s="2">
        <v>-91.2</v>
      </c>
      <c r="G76" s="2">
        <v>-93.2</v>
      </c>
      <c r="H76" s="1">
        <v>-91.4</v>
      </c>
      <c r="I76" s="1">
        <v>-93.4</v>
      </c>
    </row>
    <row r="77" spans="1:9" x14ac:dyDescent="0.25">
      <c r="A77" s="1">
        <v>7</v>
      </c>
      <c r="B77" s="1" t="s">
        <v>37</v>
      </c>
      <c r="C77" s="1" t="s">
        <v>47</v>
      </c>
      <c r="D77" s="1">
        <v>3</v>
      </c>
      <c r="E77" s="1" t="s">
        <v>12</v>
      </c>
      <c r="F77" s="2">
        <v>-91.2</v>
      </c>
      <c r="G77" s="2">
        <v>-93.1</v>
      </c>
      <c r="H77" s="1">
        <v>-91.4</v>
      </c>
      <c r="I77" s="1">
        <v>-93.3</v>
      </c>
    </row>
    <row r="78" spans="1:9" x14ac:dyDescent="0.25">
      <c r="A78" s="1">
        <v>7</v>
      </c>
      <c r="B78" s="1" t="s">
        <v>37</v>
      </c>
      <c r="C78" s="1" t="s">
        <v>47</v>
      </c>
      <c r="D78" s="1">
        <v>3</v>
      </c>
      <c r="E78" s="1" t="s">
        <v>13</v>
      </c>
      <c r="F78" s="2">
        <v>-90.4</v>
      </c>
      <c r="G78" s="2">
        <v>-92.5</v>
      </c>
      <c r="H78" s="1">
        <v>-90.5</v>
      </c>
      <c r="I78" s="1">
        <v>-92.7</v>
      </c>
    </row>
    <row r="79" spans="1:9" x14ac:dyDescent="0.25">
      <c r="A79" s="1">
        <v>7</v>
      </c>
      <c r="B79" s="1" t="s">
        <v>37</v>
      </c>
      <c r="C79" s="1" t="s">
        <v>47</v>
      </c>
      <c r="D79" s="1">
        <v>3</v>
      </c>
      <c r="E79" s="1" t="s">
        <v>14</v>
      </c>
      <c r="F79" s="2">
        <v>-90.8</v>
      </c>
      <c r="G79" s="2">
        <v>-92.9</v>
      </c>
      <c r="H79" s="1">
        <v>-91</v>
      </c>
      <c r="I79" s="1">
        <v>-93</v>
      </c>
    </row>
    <row r="80" spans="1:9" x14ac:dyDescent="0.25">
      <c r="A80" s="1">
        <v>7</v>
      </c>
      <c r="B80" s="1" t="s">
        <v>37</v>
      </c>
      <c r="C80" s="1" t="s">
        <v>47</v>
      </c>
      <c r="D80" s="1">
        <v>3</v>
      </c>
      <c r="E80" s="1" t="s">
        <v>15</v>
      </c>
      <c r="F80" s="2">
        <v>-94.1</v>
      </c>
      <c r="G80" s="2">
        <v>-96.2</v>
      </c>
      <c r="H80" s="1">
        <v>-94.2</v>
      </c>
      <c r="I80" s="1">
        <v>-96.3</v>
      </c>
    </row>
    <row r="81" spans="1:9" x14ac:dyDescent="0.25">
      <c r="A81" s="1">
        <v>7</v>
      </c>
      <c r="B81" s="1" t="s">
        <v>37</v>
      </c>
      <c r="C81" s="1" t="s">
        <v>47</v>
      </c>
      <c r="D81" s="1">
        <v>3</v>
      </c>
      <c r="E81" s="1" t="s">
        <v>16</v>
      </c>
      <c r="F81" s="2">
        <v>-93.2</v>
      </c>
      <c r="G81" s="2">
        <v>-95.2</v>
      </c>
      <c r="H81" s="1">
        <v>-93.4</v>
      </c>
      <c r="I81" s="1">
        <v>-95.3</v>
      </c>
    </row>
    <row r="82" spans="1:9" x14ac:dyDescent="0.25">
      <c r="A82" s="1">
        <v>7</v>
      </c>
      <c r="B82" s="1" t="s">
        <v>37</v>
      </c>
      <c r="C82" s="1" t="s">
        <v>47</v>
      </c>
      <c r="D82" s="1">
        <v>3</v>
      </c>
      <c r="E82" s="1" t="s">
        <v>17</v>
      </c>
      <c r="F82" s="2">
        <v>-92.8</v>
      </c>
      <c r="G82" s="2">
        <v>-94.7</v>
      </c>
      <c r="H82" s="1">
        <v>-92.9</v>
      </c>
      <c r="I82" s="1">
        <v>-94.9</v>
      </c>
    </row>
    <row r="83" spans="1:9" x14ac:dyDescent="0.25">
      <c r="A83" s="1">
        <v>7</v>
      </c>
      <c r="B83" s="1" t="s">
        <v>37</v>
      </c>
      <c r="C83" s="1" t="s">
        <v>47</v>
      </c>
      <c r="D83" s="1">
        <v>3</v>
      </c>
      <c r="E83" s="1" t="s">
        <v>18</v>
      </c>
      <c r="F83" s="2">
        <f>10*LOG10(AVERAGE(10^(F77/10),10^(F82/10)))</f>
        <v>-91.926730247057435</v>
      </c>
      <c r="G83" s="2">
        <f>10*LOG10(AVERAGE(10^(G77/10),10^(G82/10)))</f>
        <v>-93.826730247057412</v>
      </c>
      <c r="H83" s="2">
        <f>10*LOG10(1/(AVERAGE(1/(10^(H77/10)),1/(10^(H82/10)))))</f>
        <v>-92.214440850236073</v>
      </c>
      <c r="I83" s="2">
        <f>10*LOG10(1/(AVERAGE(1/(10^(I77/10)),1/(10^(I82/10)))))</f>
        <v>-94.173269752942588</v>
      </c>
    </row>
    <row r="84" spans="1:9" x14ac:dyDescent="0.25">
      <c r="A84" s="1">
        <v>7</v>
      </c>
      <c r="B84" s="1" t="s">
        <v>37</v>
      </c>
      <c r="C84" s="1" t="s">
        <v>47</v>
      </c>
      <c r="D84" s="1">
        <v>3</v>
      </c>
      <c r="E84" s="1" t="s">
        <v>100</v>
      </c>
      <c r="F84" s="2">
        <f>10*LOG10(AVERAGE(10^(F77/10),10^(F82/10),10^(F78/10)))</f>
        <v>-91.356084109307631</v>
      </c>
      <c r="G84" s="2">
        <f>10*LOG10(AVERAGE(10^(G77/10),10^(G82/10),10^(G78/10)))</f>
        <v>-93.33805270815914</v>
      </c>
      <c r="H84" s="2">
        <f>10*LOG10(1/(AVERAGE(1/(10^(H77/10)),1/(10^(H82/10)),1/(10^(H78/10)))))</f>
        <v>-91.714580263130159</v>
      </c>
      <c r="I84" s="2">
        <f>10*LOG10(1/(AVERAGE(1/(10^(I77/10)),1/(10^(I82/10)),1/(10^(I78/10)))))</f>
        <v>-93.735460918490489</v>
      </c>
    </row>
    <row r="85" spans="1:9" x14ac:dyDescent="0.25">
      <c r="A85" s="1">
        <v>7</v>
      </c>
      <c r="B85" s="1" t="s">
        <v>37</v>
      </c>
      <c r="C85" s="1" t="s">
        <v>47</v>
      </c>
      <c r="D85" s="1">
        <v>3</v>
      </c>
      <c r="E85" s="1" t="s">
        <v>19</v>
      </c>
      <c r="F85" s="2">
        <f>10*LOG10( (10^(F75/10)+10^(F76/10)+10^(F77/10)+10^(F78/10)+10^(F79/10)+10^(F80/10)+10^(F81/10)+10^(F82/10))/8 )</f>
        <v>-91.608067533579884</v>
      </c>
      <c r="G85" s="2">
        <f>10*LOG10( (10^(G75/10)+10^(G76/10)+10^(G77/10)+10^(G78/10)+10^(G79/10)+10^(G80/10)+10^(G81/10)+10^(G82/10))/8 )</f>
        <v>-93.638424588955971</v>
      </c>
      <c r="H85" s="2">
        <f>10*LOG10( 1/AVERAGE(1/(10^(H75/10)),1/(10^(H76/10)),1/(10^(H77/10)),1/(10^(H78/10)),1/(10^(H79/10)),1/(10^(H80/10)),1/(10^(H81/10)),1/(10^(H82/10))) )</f>
        <v>-92.145740198856956</v>
      </c>
      <c r="I85" s="2">
        <f>10*LOG10( 1/AVERAGE(1/(10^(I75/10)),1/(10^(I76/10)),1/(10^(I77/10)),1/(10^(I78/10)),1/(10^(I79/10)),1/(10^(I80/10)),1/(10^(I81/10)),1/(10^(I82/10))) )</f>
        <v>-94.165874641542686</v>
      </c>
    </row>
    <row r="87" spans="1:9" x14ac:dyDescent="0.25">
      <c r="A87" s="1">
        <v>7</v>
      </c>
      <c r="B87" s="1" t="s">
        <v>37</v>
      </c>
      <c r="C87" s="1" t="s">
        <v>48</v>
      </c>
      <c r="D87" s="1">
        <v>3</v>
      </c>
      <c r="E87" s="3" t="s">
        <v>10</v>
      </c>
      <c r="F87" s="2">
        <v>-94</v>
      </c>
      <c r="G87" s="2">
        <v>-96.1</v>
      </c>
      <c r="H87" s="1">
        <v>-94</v>
      </c>
      <c r="I87" s="1">
        <v>-96.2</v>
      </c>
    </row>
    <row r="88" spans="1:9" x14ac:dyDescent="0.25">
      <c r="A88" s="1">
        <v>7</v>
      </c>
      <c r="B88" s="1" t="s">
        <v>37</v>
      </c>
      <c r="C88" s="1" t="s">
        <v>48</v>
      </c>
      <c r="D88" s="1">
        <v>3</v>
      </c>
      <c r="E88" s="3" t="s">
        <v>11</v>
      </c>
      <c r="F88" s="2">
        <v>-93</v>
      </c>
      <c r="G88" s="2">
        <v>-94.9</v>
      </c>
      <c r="H88" s="1">
        <v>-93.1</v>
      </c>
      <c r="I88" s="1">
        <v>-95.1</v>
      </c>
    </row>
    <row r="89" spans="1:9" x14ac:dyDescent="0.25">
      <c r="A89" s="1">
        <v>7</v>
      </c>
      <c r="B89" s="1" t="s">
        <v>37</v>
      </c>
      <c r="C89" s="1" t="s">
        <v>48</v>
      </c>
      <c r="D89" s="1">
        <v>3</v>
      </c>
      <c r="E89" s="1" t="s">
        <v>12</v>
      </c>
      <c r="F89" s="2">
        <v>-94.1</v>
      </c>
      <c r="G89" s="2">
        <v>-96.1</v>
      </c>
      <c r="H89" s="1">
        <v>-94.4</v>
      </c>
      <c r="I89" s="1">
        <v>-96.5</v>
      </c>
    </row>
    <row r="90" spans="1:9" x14ac:dyDescent="0.25">
      <c r="A90" s="1">
        <v>7</v>
      </c>
      <c r="B90" s="1" t="s">
        <v>37</v>
      </c>
      <c r="C90" s="1" t="s">
        <v>48</v>
      </c>
      <c r="D90" s="1">
        <v>3</v>
      </c>
      <c r="E90" s="1" t="s">
        <v>13</v>
      </c>
      <c r="F90" s="2">
        <v>-91.2</v>
      </c>
      <c r="G90" s="2">
        <v>-93.5</v>
      </c>
      <c r="H90" s="1">
        <v>-91.5</v>
      </c>
      <c r="I90" s="1">
        <v>-93.7</v>
      </c>
    </row>
    <row r="91" spans="1:9" x14ac:dyDescent="0.25">
      <c r="A91" s="1">
        <v>7</v>
      </c>
      <c r="B91" s="1" t="s">
        <v>37</v>
      </c>
      <c r="C91" s="1" t="s">
        <v>48</v>
      </c>
      <c r="D91" s="1">
        <v>3</v>
      </c>
      <c r="E91" s="1" t="s">
        <v>14</v>
      </c>
      <c r="F91" s="2">
        <v>-91.1</v>
      </c>
      <c r="G91" s="2">
        <v>-93.3</v>
      </c>
      <c r="H91" s="1">
        <v>-91.5</v>
      </c>
      <c r="I91" s="1">
        <v>-93.7</v>
      </c>
    </row>
    <row r="92" spans="1:9" x14ac:dyDescent="0.25">
      <c r="A92" s="1">
        <v>7</v>
      </c>
      <c r="B92" s="1" t="s">
        <v>37</v>
      </c>
      <c r="C92" s="1" t="s">
        <v>48</v>
      </c>
      <c r="D92" s="1">
        <v>3</v>
      </c>
      <c r="E92" s="1" t="s">
        <v>15</v>
      </c>
      <c r="F92" s="2">
        <v>-93.6</v>
      </c>
      <c r="G92" s="2">
        <v>-95.6</v>
      </c>
      <c r="H92" s="1">
        <v>-93.9</v>
      </c>
      <c r="I92" s="1">
        <v>-95.9</v>
      </c>
    </row>
    <row r="93" spans="1:9" x14ac:dyDescent="0.25">
      <c r="A93" s="1">
        <v>7</v>
      </c>
      <c r="B93" s="1" t="s">
        <v>37</v>
      </c>
      <c r="C93" s="1" t="s">
        <v>48</v>
      </c>
      <c r="D93" s="1">
        <v>3</v>
      </c>
      <c r="E93" s="1" t="s">
        <v>16</v>
      </c>
      <c r="F93" s="2">
        <v>-93.3</v>
      </c>
      <c r="G93" s="2">
        <v>-95.3</v>
      </c>
      <c r="H93" s="1">
        <v>-93.7</v>
      </c>
      <c r="I93" s="1">
        <v>-95.7</v>
      </c>
    </row>
    <row r="94" spans="1:9" x14ac:dyDescent="0.25">
      <c r="A94" s="1">
        <v>7</v>
      </c>
      <c r="B94" s="1" t="s">
        <v>37</v>
      </c>
      <c r="C94" s="1" t="s">
        <v>48</v>
      </c>
      <c r="D94" s="1">
        <v>3</v>
      </c>
      <c r="E94" s="1" t="s">
        <v>17</v>
      </c>
      <c r="F94" s="2">
        <v>-93.9</v>
      </c>
      <c r="G94" s="2">
        <v>-96</v>
      </c>
      <c r="H94" s="1">
        <v>-94.2</v>
      </c>
      <c r="I94" s="1">
        <v>-96.2</v>
      </c>
    </row>
    <row r="95" spans="1:9" x14ac:dyDescent="0.25">
      <c r="A95" s="1">
        <v>7</v>
      </c>
      <c r="B95" s="1" t="s">
        <v>37</v>
      </c>
      <c r="C95" s="1" t="s">
        <v>48</v>
      </c>
      <c r="D95" s="1">
        <v>3</v>
      </c>
      <c r="E95" s="1" t="s">
        <v>18</v>
      </c>
      <c r="F95" s="2">
        <f>10*LOG10(AVERAGE(10^(F89/10),10^(F94/10)))</f>
        <v>-93.998848809173055</v>
      </c>
      <c r="G95" s="2">
        <f>10*LOG10(AVERAGE(10^(G89/10),10^(G94/10)))</f>
        <v>-96.049712183221516</v>
      </c>
      <c r="H95" s="2">
        <f>10*LOG10(1/(AVERAGE(1/(10^(H89/10)),1/(10^(H94/10)))))</f>
        <v>-94.301151190826971</v>
      </c>
      <c r="I95" s="2">
        <f>10*LOG10(1/(AVERAGE(1/(10^(I89/10)),1/(10^(I94/10)))))</f>
        <v>-96.352589893365405</v>
      </c>
    </row>
    <row r="96" spans="1:9" x14ac:dyDescent="0.25">
      <c r="A96" s="1">
        <v>7</v>
      </c>
      <c r="B96" s="1" t="s">
        <v>37</v>
      </c>
      <c r="C96" s="1" t="s">
        <v>48</v>
      </c>
      <c r="D96" s="1">
        <v>3</v>
      </c>
      <c r="E96" s="1" t="s">
        <v>100</v>
      </c>
      <c r="F96" s="2">
        <f>10*LOG10(AVERAGE(10^(F89/10),10^(F94/10),10^(F90/10)))</f>
        <v>-92.853900240971811</v>
      </c>
      <c r="G96" s="2">
        <f>10*LOG10(AVERAGE(10^(G89/10),10^(G94/10),10^(G90/10)))</f>
        <v>-95.024515651619907</v>
      </c>
      <c r="H96" s="2">
        <f>10*LOG10(1/(AVERAGE(1/(10^(H89/10)),1/(10^(H94/10)),1/(10^(H90/10)))))</f>
        <v>-93.55198202953548</v>
      </c>
      <c r="I96" s="2">
        <f>10*LOG10(1/(AVERAGE(1/(10^(I89/10)),1/(10^(I94/10)),1/(10^(I90/10)))))</f>
        <v>-95.634715360133754</v>
      </c>
    </row>
    <row r="97" spans="1:9" x14ac:dyDescent="0.25">
      <c r="A97" s="1">
        <v>7</v>
      </c>
      <c r="B97" s="1" t="s">
        <v>37</v>
      </c>
      <c r="C97" s="1" t="s">
        <v>48</v>
      </c>
      <c r="D97" s="1">
        <v>3</v>
      </c>
      <c r="E97" s="1" t="s">
        <v>19</v>
      </c>
      <c r="F97" s="2">
        <f>10*LOG10( (10^(F87/10)+10^(F88/10)+10^(F89/10)+10^(F90/10)+10^(F91/10)+10^(F92/10)+10^(F93/10)+10^(F94/10))/8 )</f>
        <v>-92.866359528665981</v>
      </c>
      <c r="G97" s="2">
        <f>10*LOG10( (10^(G87/10)+10^(G88/10)+10^(G89/10)+10^(G90/10)+10^(G91/10)+10^(G92/10)+10^(G93/10)+10^(G94/10))/8 )</f>
        <v>-94.964328847356796</v>
      </c>
      <c r="H97" s="2">
        <f>10*LOG10( 1/AVERAGE(1/(10^(H87/10)),1/(10^(H88/10)),1/(10^(H89/10)),1/(10^(H90/10)),1/(10^(H91/10)),1/(10^(H92/10)),1/(10^(H93/10)),1/(10^(H94/10))) )</f>
        <v>-93.414872968486563</v>
      </c>
      <c r="I97" s="2">
        <f>10*LOG10( 1/AVERAGE(1/(10^(I87/10)),1/(10^(I88/10)),1/(10^(I89/10)),1/(10^(I90/10)),1/(10^(I91/10)),1/(10^(I92/10)),1/(10^(I93/10)),1/(10^(I94/10))) )</f>
        <v>-95.492243636320865</v>
      </c>
    </row>
    <row r="99" spans="1:9" x14ac:dyDescent="0.25">
      <c r="A99" s="1">
        <v>7</v>
      </c>
      <c r="B99" s="1" t="s">
        <v>37</v>
      </c>
      <c r="C99" s="1" t="s">
        <v>21</v>
      </c>
      <c r="D99" s="1">
        <v>3</v>
      </c>
      <c r="E99" s="3" t="s">
        <v>10</v>
      </c>
      <c r="F99" s="2">
        <v>-95.4</v>
      </c>
      <c r="G99" s="2">
        <v>-97.4</v>
      </c>
      <c r="H99" s="1">
        <v>-95.7</v>
      </c>
      <c r="I99" s="1">
        <v>-97.8</v>
      </c>
    </row>
    <row r="100" spans="1:9" x14ac:dyDescent="0.25">
      <c r="A100" s="1">
        <v>7</v>
      </c>
      <c r="B100" s="1" t="s">
        <v>37</v>
      </c>
      <c r="C100" s="1" t="s">
        <v>21</v>
      </c>
      <c r="D100" s="1">
        <v>3</v>
      </c>
      <c r="E100" s="3" t="s">
        <v>11</v>
      </c>
      <c r="F100" s="2">
        <v>-94.9</v>
      </c>
      <c r="G100" s="2">
        <v>-96.8</v>
      </c>
      <c r="H100" s="1">
        <v>-95</v>
      </c>
      <c r="I100" s="1">
        <v>-96.8</v>
      </c>
    </row>
    <row r="101" spans="1:9" x14ac:dyDescent="0.25">
      <c r="A101" s="1">
        <v>7</v>
      </c>
      <c r="B101" s="1" t="s">
        <v>37</v>
      </c>
      <c r="C101" s="1" t="s">
        <v>21</v>
      </c>
      <c r="D101" s="1">
        <v>3</v>
      </c>
      <c r="E101" s="1" t="s">
        <v>12</v>
      </c>
      <c r="F101" s="2">
        <v>-95</v>
      </c>
      <c r="G101" s="2">
        <v>-96.9</v>
      </c>
      <c r="H101" s="1">
        <v>-95.1</v>
      </c>
      <c r="I101" s="1">
        <v>-97</v>
      </c>
    </row>
    <row r="102" spans="1:9" x14ac:dyDescent="0.25">
      <c r="A102" s="1">
        <v>7</v>
      </c>
      <c r="B102" s="1" t="s">
        <v>37</v>
      </c>
      <c r="C102" s="1" t="s">
        <v>21</v>
      </c>
      <c r="D102" s="1">
        <v>3</v>
      </c>
      <c r="E102" s="1" t="s">
        <v>13</v>
      </c>
      <c r="F102" s="2">
        <v>-93</v>
      </c>
      <c r="G102" s="2">
        <v>-95.1</v>
      </c>
      <c r="H102" s="1">
        <v>-93.3</v>
      </c>
      <c r="I102" s="1">
        <v>-95.4</v>
      </c>
    </row>
    <row r="103" spans="1:9" x14ac:dyDescent="0.25">
      <c r="A103" s="1">
        <v>7</v>
      </c>
      <c r="B103" s="1" t="s">
        <v>37</v>
      </c>
      <c r="C103" s="1" t="s">
        <v>21</v>
      </c>
      <c r="D103" s="1">
        <v>3</v>
      </c>
      <c r="E103" s="1" t="s">
        <v>14</v>
      </c>
      <c r="F103" s="2">
        <v>-92.9</v>
      </c>
      <c r="G103" s="2">
        <v>-95</v>
      </c>
      <c r="H103" s="1">
        <v>-93.1</v>
      </c>
      <c r="I103" s="1">
        <v>-95.2</v>
      </c>
    </row>
    <row r="104" spans="1:9" x14ac:dyDescent="0.25">
      <c r="A104" s="1">
        <v>7</v>
      </c>
      <c r="B104" s="1" t="s">
        <v>37</v>
      </c>
      <c r="C104" s="1" t="s">
        <v>21</v>
      </c>
      <c r="D104" s="1">
        <v>3</v>
      </c>
      <c r="E104" s="1" t="s">
        <v>15</v>
      </c>
      <c r="F104" s="2">
        <v>-93</v>
      </c>
      <c r="G104" s="2">
        <v>-95.1</v>
      </c>
      <c r="H104" s="1">
        <v>-93.2</v>
      </c>
      <c r="I104" s="1">
        <v>-95.2</v>
      </c>
    </row>
    <row r="105" spans="1:9" x14ac:dyDescent="0.25">
      <c r="A105" s="1">
        <v>7</v>
      </c>
      <c r="B105" s="1" t="s">
        <v>37</v>
      </c>
      <c r="C105" s="1" t="s">
        <v>21</v>
      </c>
      <c r="D105" s="1">
        <v>3</v>
      </c>
      <c r="E105" s="1" t="s">
        <v>16</v>
      </c>
      <c r="F105" s="2">
        <v>-93.9</v>
      </c>
      <c r="G105" s="2">
        <v>-95.7</v>
      </c>
      <c r="H105" s="1">
        <v>-94.1</v>
      </c>
      <c r="I105" s="1">
        <v>-95.9</v>
      </c>
    </row>
    <row r="106" spans="1:9" x14ac:dyDescent="0.25">
      <c r="A106" s="1">
        <v>7</v>
      </c>
      <c r="B106" s="1" t="s">
        <v>37</v>
      </c>
      <c r="C106" s="1" t="s">
        <v>21</v>
      </c>
      <c r="D106" s="1">
        <v>3</v>
      </c>
      <c r="E106" s="1" t="s">
        <v>17</v>
      </c>
      <c r="F106" s="2">
        <v>-94.7</v>
      </c>
      <c r="G106" s="2">
        <v>-96.6</v>
      </c>
      <c r="H106" s="1">
        <v>-94.9</v>
      </c>
      <c r="I106" s="1">
        <v>-96.8</v>
      </c>
    </row>
    <row r="107" spans="1:9" x14ac:dyDescent="0.25">
      <c r="A107" s="1">
        <v>7</v>
      </c>
      <c r="B107" s="1" t="s">
        <v>37</v>
      </c>
      <c r="C107" s="1" t="s">
        <v>21</v>
      </c>
      <c r="D107" s="1">
        <v>3</v>
      </c>
      <c r="E107" s="1" t="s">
        <v>18</v>
      </c>
      <c r="F107" s="2">
        <f>10*LOG10(AVERAGE(10^(F101/10),10^(F106/10)))</f>
        <v>-94.847410106634626</v>
      </c>
      <c r="G107" s="2">
        <f>10*LOG10(AVERAGE(10^(G101/10),10^(G106/10)))</f>
        <v>-96.747410106634646</v>
      </c>
      <c r="H107" s="2">
        <f>10*LOG10(1/(AVERAGE(1/(10^(H101/10)),1/(10^(H106/10)))))</f>
        <v>-95.001151190826945</v>
      </c>
      <c r="I107" s="2">
        <f>10*LOG10(1/(AVERAGE(1/(10^(I101/10)),1/(10^(I106/10)))))</f>
        <v>-96.901151190826937</v>
      </c>
    </row>
    <row r="108" spans="1:9" x14ac:dyDescent="0.25">
      <c r="A108" s="1">
        <v>7</v>
      </c>
      <c r="B108" s="1" t="s">
        <v>37</v>
      </c>
      <c r="C108" s="1" t="s">
        <v>21</v>
      </c>
      <c r="D108" s="1">
        <v>3</v>
      </c>
      <c r="E108" s="1" t="s">
        <v>100</v>
      </c>
      <c r="F108" s="2">
        <f>10*LOG10(AVERAGE(10^(F101/10),10^(F106/10),10^(F102/10)))</f>
        <v>-94.140660700186913</v>
      </c>
      <c r="G108" s="2">
        <f>10*LOG10(AVERAGE(10^(G101/10),10^(G106/10),10^(G102/10)))</f>
        <v>-96.12622336383069</v>
      </c>
      <c r="H108" s="2">
        <f>10*LOG10(1/(AVERAGE(1/(10^(H101/10)),1/(10^(H106/10)),1/(10^(H102/10)))))</f>
        <v>-94.50464358834796</v>
      </c>
      <c r="I108" s="2">
        <f>10*LOG10(1/(AVERAGE(1/(10^(I101/10)),1/(10^(I106/10)),1/(10^(I102/10)))))</f>
        <v>-96.456037365245606</v>
      </c>
    </row>
    <row r="109" spans="1:9" x14ac:dyDescent="0.25">
      <c r="A109" s="1">
        <v>7</v>
      </c>
      <c r="B109" s="1" t="s">
        <v>37</v>
      </c>
      <c r="C109" s="1" t="s">
        <v>21</v>
      </c>
      <c r="D109" s="1">
        <v>3</v>
      </c>
      <c r="E109" s="1" t="s">
        <v>19</v>
      </c>
      <c r="F109" s="2">
        <f>10*LOG10( (10^(F99/10)+10^(F100/10)+10^(F101/10)+10^(F102/10)+10^(F103/10)+10^(F104/10)+10^(F105/10)+10^(F106/10))/8 )</f>
        <v>-93.993422102036618</v>
      </c>
      <c r="G109" s="2">
        <f>10*LOG10( (10^(G99/10)+10^(G100/10)+10^(G101/10)+10^(G102/10)+10^(G103/10)+10^(G104/10)+10^(G105/10)+10^(G106/10))/8 )</f>
        <v>-95.983216537525834</v>
      </c>
      <c r="H109" s="2">
        <f>10*LOG10( 1/AVERAGE(1/(10^(H99/10)),1/(10^(H100/10)),1/(10^(H101/10)),1/(10^(H102/10)),1/(10^(H103/10)),1/(10^(H104/10)),1/(10^(H105/10)),1/(10^(H106/10))) )</f>
        <v>-94.401857160204827</v>
      </c>
      <c r="I109" s="2">
        <f>10*LOG10( 1/AVERAGE(1/(10^(I99/10)),1/(10^(I100/10)),1/(10^(I101/10)),1/(10^(I102/10)),1/(10^(I103/10)),1/(10^(I104/10)),1/(10^(I105/10)),1/(10^(I106/10))) )</f>
        <v>-96.3586700875546</v>
      </c>
    </row>
    <row r="111" spans="1:9" x14ac:dyDescent="0.25">
      <c r="A111" s="1">
        <v>7</v>
      </c>
      <c r="B111" s="1" t="s">
        <v>38</v>
      </c>
      <c r="C111" s="1" t="s">
        <v>47</v>
      </c>
      <c r="D111" s="1">
        <v>3</v>
      </c>
      <c r="E111" s="3" t="s">
        <v>10</v>
      </c>
      <c r="F111" s="2">
        <v>-84.6</v>
      </c>
      <c r="G111" s="2">
        <v>-87.2</v>
      </c>
      <c r="H111" s="1">
        <v>-84.8</v>
      </c>
      <c r="I111" s="1">
        <v>-87.4</v>
      </c>
    </row>
    <row r="112" spans="1:9" x14ac:dyDescent="0.25">
      <c r="A112" s="1">
        <v>7</v>
      </c>
      <c r="B112" s="1" t="s">
        <v>38</v>
      </c>
      <c r="C112" s="1" t="s">
        <v>47</v>
      </c>
      <c r="D112" s="1">
        <v>3</v>
      </c>
      <c r="E112" s="3" t="s">
        <v>11</v>
      </c>
      <c r="F112" s="2">
        <v>-85.5</v>
      </c>
      <c r="G112" s="2">
        <v>-87.8</v>
      </c>
      <c r="H112" s="1">
        <v>-85.6</v>
      </c>
      <c r="I112" s="1">
        <v>-87.9</v>
      </c>
    </row>
    <row r="113" spans="1:9" x14ac:dyDescent="0.25">
      <c r="A113" s="1">
        <v>7</v>
      </c>
      <c r="B113" s="1" t="s">
        <v>38</v>
      </c>
      <c r="C113" s="1" t="s">
        <v>47</v>
      </c>
      <c r="D113" s="1">
        <v>3</v>
      </c>
      <c r="E113" s="1" t="s">
        <v>12</v>
      </c>
      <c r="F113" s="2">
        <v>-85.9</v>
      </c>
      <c r="G113" s="2">
        <v>-88</v>
      </c>
      <c r="H113" s="1">
        <v>-85.9</v>
      </c>
      <c r="I113" s="1">
        <v>-88.1</v>
      </c>
    </row>
    <row r="114" spans="1:9" x14ac:dyDescent="0.25">
      <c r="A114" s="1">
        <v>7</v>
      </c>
      <c r="B114" s="1" t="s">
        <v>38</v>
      </c>
      <c r="C114" s="1" t="s">
        <v>47</v>
      </c>
      <c r="D114" s="1">
        <v>3</v>
      </c>
      <c r="E114" s="1" t="s">
        <v>13</v>
      </c>
      <c r="F114" s="2">
        <v>-85.3</v>
      </c>
      <c r="G114" s="2">
        <v>-87.3</v>
      </c>
      <c r="H114" s="1">
        <v>-85.3</v>
      </c>
      <c r="I114" s="1">
        <v>-87.3</v>
      </c>
    </row>
    <row r="115" spans="1:9" x14ac:dyDescent="0.25">
      <c r="A115" s="1">
        <v>7</v>
      </c>
      <c r="B115" s="1" t="s">
        <v>38</v>
      </c>
      <c r="C115" s="1" t="s">
        <v>47</v>
      </c>
      <c r="D115" s="1">
        <v>3</v>
      </c>
      <c r="E115" s="1" t="s">
        <v>14</v>
      </c>
      <c r="F115" s="2">
        <v>-85.6</v>
      </c>
      <c r="G115" s="2">
        <v>-87.6</v>
      </c>
      <c r="H115" s="1">
        <v>-85.7</v>
      </c>
      <c r="I115" s="1">
        <v>-87.7</v>
      </c>
    </row>
    <row r="116" spans="1:9" x14ac:dyDescent="0.25">
      <c r="A116" s="1">
        <v>7</v>
      </c>
      <c r="B116" s="1" t="s">
        <v>38</v>
      </c>
      <c r="C116" s="1" t="s">
        <v>47</v>
      </c>
      <c r="D116" s="1">
        <v>3</v>
      </c>
      <c r="E116" s="1" t="s">
        <v>15</v>
      </c>
      <c r="F116" s="2">
        <v>-86.3</v>
      </c>
      <c r="G116" s="2">
        <v>-89.4</v>
      </c>
      <c r="H116" s="1">
        <v>-86.5</v>
      </c>
      <c r="I116" s="1">
        <v>-89.5</v>
      </c>
    </row>
    <row r="117" spans="1:9" x14ac:dyDescent="0.25">
      <c r="A117" s="1">
        <v>7</v>
      </c>
      <c r="B117" s="1" t="s">
        <v>38</v>
      </c>
      <c r="C117" s="1" t="s">
        <v>47</v>
      </c>
      <c r="D117" s="1">
        <v>3</v>
      </c>
      <c r="E117" s="1" t="s">
        <v>16</v>
      </c>
      <c r="F117" s="2">
        <v>-87.3</v>
      </c>
      <c r="G117" s="2">
        <v>-89.5</v>
      </c>
      <c r="H117" s="1">
        <v>-87.3</v>
      </c>
      <c r="I117" s="1">
        <v>-89.6</v>
      </c>
    </row>
    <row r="118" spans="1:9" x14ac:dyDescent="0.25">
      <c r="A118" s="1">
        <v>7</v>
      </c>
      <c r="B118" s="1" t="s">
        <v>38</v>
      </c>
      <c r="C118" s="1" t="s">
        <v>47</v>
      </c>
      <c r="D118" s="1">
        <v>3</v>
      </c>
      <c r="E118" s="1" t="s">
        <v>17</v>
      </c>
      <c r="F118" s="2">
        <v>-87</v>
      </c>
      <c r="G118" s="2">
        <v>-89.3</v>
      </c>
      <c r="H118" s="1">
        <v>-87.1</v>
      </c>
      <c r="I118" s="1">
        <v>-89.4</v>
      </c>
    </row>
    <row r="119" spans="1:9" x14ac:dyDescent="0.25">
      <c r="A119" s="1">
        <v>7</v>
      </c>
      <c r="B119" s="1" t="s">
        <v>38</v>
      </c>
      <c r="C119" s="1" t="s">
        <v>47</v>
      </c>
      <c r="D119" s="1">
        <v>3</v>
      </c>
      <c r="E119" s="1" t="s">
        <v>18</v>
      </c>
      <c r="F119" s="2">
        <f>10*LOG10(AVERAGE(10^(F113/10),10^(F118/10)))</f>
        <v>-86.415266097155154</v>
      </c>
      <c r="G119" s="2">
        <f>10*LOG10(AVERAGE(10^(G113/10),10^(G118/10)))</f>
        <v>-88.601538413865839</v>
      </c>
      <c r="H119" s="2">
        <f>10*LOG10(1/(AVERAGE(1/(10^(H113/10)),1/(10^(H118/10)))))</f>
        <v>-86.541315351715312</v>
      </c>
      <c r="I119" s="2">
        <f>10*LOG10(1/(AVERAGE(1/(10^(I113/10)),1/(10^(I118/10)))))</f>
        <v>-88.798461586134181</v>
      </c>
    </row>
    <row r="120" spans="1:9" x14ac:dyDescent="0.25">
      <c r="A120" s="1">
        <v>7</v>
      </c>
      <c r="B120" s="1" t="s">
        <v>38</v>
      </c>
      <c r="C120" s="1" t="s">
        <v>47</v>
      </c>
      <c r="D120" s="1">
        <v>3</v>
      </c>
      <c r="E120" s="1" t="s">
        <v>100</v>
      </c>
      <c r="F120" s="2">
        <f>10*LOG10(AVERAGE(10^(F113/10),10^(F118/10),10^(F114/10)))</f>
        <v>-86.010843698703582</v>
      </c>
      <c r="G120" s="2">
        <f>10*LOG10(AVERAGE(10^(G113/10),10^(G118/10),10^(G114/10)))</f>
        <v>-88.123027880417354</v>
      </c>
      <c r="H120" s="2">
        <f>10*LOG10(1/(AVERAGE(1/(10^(H113/10)),1/(10^(H118/10)),1/(10^(H114/10)))))</f>
        <v>-86.165632689609893</v>
      </c>
      <c r="I120" s="2">
        <f>10*LOG10(1/(AVERAGE(1/(10^(I113/10)),1/(10^(I118/10)),1/(10^(I114/10)))))</f>
        <v>-88.354050934530747</v>
      </c>
    </row>
    <row r="121" spans="1:9" x14ac:dyDescent="0.25">
      <c r="A121" s="1">
        <v>7</v>
      </c>
      <c r="B121" s="1" t="s">
        <v>38</v>
      </c>
      <c r="C121" s="1" t="s">
        <v>47</v>
      </c>
      <c r="D121" s="1">
        <v>3</v>
      </c>
      <c r="E121" s="1" t="s">
        <v>19</v>
      </c>
      <c r="F121" s="2">
        <f>10*LOG10( (10^(F111/10)+10^(F112/10)+10^(F113/10)+10^(F114/10)+10^(F115/10)+10^(F116/10)+10^(F117/10)+10^(F118/10))/8 )</f>
        <v>-85.85796464923493</v>
      </c>
      <c r="G121" s="2">
        <f>10*LOG10( (10^(G111/10)+10^(G112/10)+10^(G113/10)+10^(G114/10)+10^(G115/10)+10^(G116/10)+10^(G117/10)+10^(G118/10))/8 )</f>
        <v>-88.169118000886115</v>
      </c>
      <c r="H121" s="2">
        <f>10*LOG10( 1/AVERAGE(1/(10^(H111/10)),1/(10^(H112/10)),1/(10^(H113/10)),1/(10^(H114/10)),1/(10^(H115/10)),1/(10^(H116/10)),1/(10^(H117/10)),1/(10^(H118/10))) )</f>
        <v>-86.102707374208734</v>
      </c>
      <c r="I121" s="2">
        <f>10*LOG10( 1/AVERAGE(1/(10^(I111/10)),1/(10^(I112/10)),1/(10^(I113/10)),1/(10^(I114/10)),1/(10^(I115/10)),1/(10^(I116/10)),1/(10^(I117/10)),1/(10^(I118/10))) )</f>
        <v>-88.460192342386321</v>
      </c>
    </row>
    <row r="123" spans="1:9" x14ac:dyDescent="0.25">
      <c r="A123" s="1">
        <v>7</v>
      </c>
      <c r="B123" s="1" t="s">
        <v>38</v>
      </c>
      <c r="C123" s="1" t="s">
        <v>48</v>
      </c>
      <c r="D123" s="1">
        <v>3</v>
      </c>
      <c r="E123" s="3" t="s">
        <v>10</v>
      </c>
      <c r="F123" s="2">
        <v>-88.8</v>
      </c>
      <c r="G123" s="2">
        <v>-91</v>
      </c>
      <c r="H123" s="1">
        <v>-88.8</v>
      </c>
      <c r="I123" s="1">
        <v>-91</v>
      </c>
    </row>
    <row r="124" spans="1:9" x14ac:dyDescent="0.25">
      <c r="A124" s="1">
        <v>7</v>
      </c>
      <c r="B124" s="1" t="s">
        <v>38</v>
      </c>
      <c r="C124" s="1" t="s">
        <v>48</v>
      </c>
      <c r="D124" s="1">
        <v>3</v>
      </c>
      <c r="E124" s="3" t="s">
        <v>11</v>
      </c>
      <c r="F124" s="2">
        <v>-87.6</v>
      </c>
      <c r="G124" s="2">
        <v>-89.6</v>
      </c>
      <c r="H124" s="1">
        <v>-87.7</v>
      </c>
      <c r="I124" s="1">
        <v>-89.7</v>
      </c>
    </row>
    <row r="125" spans="1:9" x14ac:dyDescent="0.25">
      <c r="A125" s="1">
        <v>7</v>
      </c>
      <c r="B125" s="1" t="s">
        <v>38</v>
      </c>
      <c r="C125" s="1" t="s">
        <v>48</v>
      </c>
      <c r="D125" s="1">
        <v>3</v>
      </c>
      <c r="E125" s="1" t="s">
        <v>12</v>
      </c>
      <c r="F125" s="2">
        <v>-91.6</v>
      </c>
      <c r="G125" s="2">
        <v>-93.7</v>
      </c>
      <c r="H125" s="1">
        <v>-91.7</v>
      </c>
      <c r="I125" s="1">
        <v>-94</v>
      </c>
    </row>
    <row r="126" spans="1:9" x14ac:dyDescent="0.25">
      <c r="A126" s="1">
        <v>7</v>
      </c>
      <c r="B126" s="1" t="s">
        <v>38</v>
      </c>
      <c r="C126" s="1" t="s">
        <v>48</v>
      </c>
      <c r="D126" s="1">
        <v>3</v>
      </c>
      <c r="E126" s="1" t="s">
        <v>13</v>
      </c>
      <c r="F126" s="2">
        <v>-86</v>
      </c>
      <c r="G126" s="2">
        <v>-88</v>
      </c>
      <c r="H126" s="1">
        <v>-86.1</v>
      </c>
      <c r="I126" s="1">
        <v>-88.2</v>
      </c>
    </row>
    <row r="127" spans="1:9" x14ac:dyDescent="0.25">
      <c r="A127" s="1">
        <v>7</v>
      </c>
      <c r="B127" s="1" t="s">
        <v>38</v>
      </c>
      <c r="C127" s="1" t="s">
        <v>48</v>
      </c>
      <c r="D127" s="1">
        <v>3</v>
      </c>
      <c r="E127" s="1" t="s">
        <v>14</v>
      </c>
      <c r="F127" s="2">
        <v>-86</v>
      </c>
      <c r="G127" s="2">
        <v>-88</v>
      </c>
      <c r="H127" s="1">
        <v>-86.2</v>
      </c>
      <c r="I127" s="1">
        <v>-88.3</v>
      </c>
    </row>
    <row r="128" spans="1:9" x14ac:dyDescent="0.25">
      <c r="A128" s="1">
        <v>7</v>
      </c>
      <c r="B128" s="1" t="s">
        <v>38</v>
      </c>
      <c r="C128" s="1" t="s">
        <v>48</v>
      </c>
      <c r="D128" s="1">
        <v>3</v>
      </c>
      <c r="E128" s="1" t="s">
        <v>15</v>
      </c>
      <c r="F128" s="2">
        <v>-87.7</v>
      </c>
      <c r="G128" s="2">
        <v>-89.9</v>
      </c>
      <c r="H128" s="1">
        <v>-88</v>
      </c>
      <c r="I128" s="1">
        <v>-90.2</v>
      </c>
    </row>
    <row r="129" spans="1:9" x14ac:dyDescent="0.25">
      <c r="A129" s="1">
        <v>7</v>
      </c>
      <c r="B129" s="1" t="s">
        <v>38</v>
      </c>
      <c r="C129" s="1" t="s">
        <v>48</v>
      </c>
      <c r="D129" s="1">
        <v>3</v>
      </c>
      <c r="E129" s="1" t="s">
        <v>16</v>
      </c>
      <c r="F129" s="2">
        <v>-88</v>
      </c>
      <c r="G129" s="2">
        <v>-90</v>
      </c>
      <c r="H129" s="1">
        <v>-88.2</v>
      </c>
      <c r="I129" s="1">
        <v>-90.2</v>
      </c>
    </row>
    <row r="130" spans="1:9" x14ac:dyDescent="0.25">
      <c r="A130" s="1">
        <v>7</v>
      </c>
      <c r="B130" s="1" t="s">
        <v>38</v>
      </c>
      <c r="C130" s="1" t="s">
        <v>48</v>
      </c>
      <c r="D130" s="1">
        <v>3</v>
      </c>
      <c r="E130" s="1" t="s">
        <v>17</v>
      </c>
      <c r="F130" s="2">
        <v>-88.6</v>
      </c>
      <c r="G130" s="2">
        <v>-90.7</v>
      </c>
      <c r="H130" s="1">
        <v>-88.8</v>
      </c>
      <c r="I130" s="1">
        <v>-90.9</v>
      </c>
    </row>
    <row r="131" spans="1:9" x14ac:dyDescent="0.25">
      <c r="A131" s="1">
        <v>7</v>
      </c>
      <c r="B131" s="1" t="s">
        <v>38</v>
      </c>
      <c r="C131" s="1" t="s">
        <v>48</v>
      </c>
      <c r="D131" s="1">
        <v>3</v>
      </c>
      <c r="E131" s="1" t="s">
        <v>18</v>
      </c>
      <c r="F131" s="2">
        <f>10*LOG10(AVERAGE(10^(F125/10),10^(F130/10)))</f>
        <v>-89.84595133227495</v>
      </c>
      <c r="G131" s="2">
        <f>10*LOG10(AVERAGE(10^(G125/10),10^(G130/10)))</f>
        <v>-91.945951332274959</v>
      </c>
      <c r="H131" s="2">
        <f>10*LOG10(1/(AVERAGE(1/(10^(H125/10)),1/(10^(H130/10)))))</f>
        <v>-90.487691419259662</v>
      </c>
      <c r="I131" s="2">
        <f>10*LOG10(1/(AVERAGE(1/(10^(I125/10)),1/(10^(I130/10)))))</f>
        <v>-92.720917998234313</v>
      </c>
    </row>
    <row r="132" spans="1:9" x14ac:dyDescent="0.25">
      <c r="A132" s="1">
        <v>7</v>
      </c>
      <c r="B132" s="1" t="s">
        <v>38</v>
      </c>
      <c r="C132" s="1" t="s">
        <v>48</v>
      </c>
      <c r="D132" s="1">
        <v>3</v>
      </c>
      <c r="E132" s="1" t="s">
        <v>100</v>
      </c>
      <c r="F132" s="2">
        <f>10*LOG10(AVERAGE(10^(F125/10),10^(F130/10),10^(F126/10)))</f>
        <v>-88.158670137923735</v>
      </c>
      <c r="G132" s="2">
        <f>10*LOG10(AVERAGE(10^(G125/10),10^(G130/10),10^(G126/10)))</f>
        <v>-90.20358956943376</v>
      </c>
      <c r="H132" s="2">
        <f>10*LOG10(1/(AVERAGE(1/(10^(H125/10)),1/(10^(H130/10)),1/(10^(H126/10)))))</f>
        <v>-89.453152979242091</v>
      </c>
      <c r="I132" s="2">
        <f>10*LOG10(1/(AVERAGE(1/(10^(I125/10)),1/(10^(I130/10)),1/(10^(I126/10)))))</f>
        <v>-91.66612501951208</v>
      </c>
    </row>
    <row r="133" spans="1:9" x14ac:dyDescent="0.25">
      <c r="A133" s="1">
        <v>7</v>
      </c>
      <c r="B133" s="1" t="s">
        <v>38</v>
      </c>
      <c r="C133" s="1" t="s">
        <v>48</v>
      </c>
      <c r="D133" s="1">
        <v>3</v>
      </c>
      <c r="E133" s="1" t="s">
        <v>19</v>
      </c>
      <c r="F133" s="2">
        <f>10*LOG10( (10^(F123/10)+10^(F124/10)+10^(F125/10)+10^(F126/10)+10^(F127/10)+10^(F128/10)+10^(F129/10)+10^(F130/10))/8 )</f>
        <v>-87.748464164920705</v>
      </c>
      <c r="G133" s="2">
        <f>10*LOG10( (10^(G123/10)+10^(G124/10)+10^(G125/10)+10^(G126/10)+10^(G127/10)+10^(G128/10)+10^(G129/10)+10^(G130/10))/8 )</f>
        <v>-89.808004241656093</v>
      </c>
      <c r="H133" s="2">
        <f>10*LOG10( 1/AVERAGE(1/(10^(H123/10)),1/(10^(H124/10)),1/(10^(H125/10)),1/(10^(H126/10)),1/(10^(H127/10)),1/(10^(H128/10)),1/(10^(H129/10)),1/(10^(H130/10))) )</f>
        <v>-88.528616365761678</v>
      </c>
      <c r="I133" s="2">
        <f>10*LOG10( 1/AVERAGE(1/(10^(I123/10)),1/(10^(I124/10)),1/(10^(I125/10)),1/(10^(I126/10)),1/(10^(I127/10)),1/(10^(I128/10)),1/(10^(I129/10)),1/(10^(I130/10))) )</f>
        <v>-90.684348802383454</v>
      </c>
    </row>
    <row r="135" spans="1:9" x14ac:dyDescent="0.25">
      <c r="A135" s="1">
        <v>7</v>
      </c>
      <c r="B135" s="1" t="s">
        <v>38</v>
      </c>
      <c r="C135" s="1" t="s">
        <v>21</v>
      </c>
      <c r="D135" s="1">
        <v>3</v>
      </c>
      <c r="E135" s="3" t="s">
        <v>10</v>
      </c>
      <c r="F135" s="2">
        <v>-89.8</v>
      </c>
      <c r="G135" s="2">
        <v>-92.2</v>
      </c>
      <c r="H135" s="1">
        <v>-90</v>
      </c>
      <c r="I135" s="1">
        <v>-92.5</v>
      </c>
    </row>
    <row r="136" spans="1:9" x14ac:dyDescent="0.25">
      <c r="A136" s="1">
        <v>7</v>
      </c>
      <c r="B136" s="1" t="s">
        <v>38</v>
      </c>
      <c r="C136" s="1" t="s">
        <v>21</v>
      </c>
      <c r="D136" s="1">
        <v>3</v>
      </c>
      <c r="E136" s="3" t="s">
        <v>11</v>
      </c>
      <c r="F136" s="2">
        <v>-89.8</v>
      </c>
      <c r="G136" s="2">
        <v>-91.8</v>
      </c>
      <c r="H136" s="1">
        <v>-89.8</v>
      </c>
      <c r="I136" s="1">
        <v>-91.8</v>
      </c>
    </row>
    <row r="137" spans="1:9" x14ac:dyDescent="0.25">
      <c r="A137" s="1">
        <v>7</v>
      </c>
      <c r="B137" s="1" t="s">
        <v>38</v>
      </c>
      <c r="C137" s="1" t="s">
        <v>21</v>
      </c>
      <c r="D137" s="1">
        <v>3</v>
      </c>
      <c r="E137" s="1" t="s">
        <v>12</v>
      </c>
      <c r="F137" s="2">
        <v>-90.1</v>
      </c>
      <c r="G137" s="2">
        <v>-92.1</v>
      </c>
      <c r="H137" s="1">
        <v>-90.1</v>
      </c>
      <c r="I137" s="1">
        <v>-92.1</v>
      </c>
    </row>
    <row r="138" spans="1:9" x14ac:dyDescent="0.25">
      <c r="A138" s="1">
        <v>7</v>
      </c>
      <c r="B138" s="1" t="s">
        <v>38</v>
      </c>
      <c r="C138" s="1" t="s">
        <v>21</v>
      </c>
      <c r="D138" s="1">
        <v>3</v>
      </c>
      <c r="E138" s="1" t="s">
        <v>13</v>
      </c>
      <c r="F138" s="2">
        <v>-87.8</v>
      </c>
      <c r="G138" s="2">
        <v>-89.9</v>
      </c>
      <c r="H138" s="1">
        <v>-88.1</v>
      </c>
      <c r="I138" s="1">
        <v>-90.1</v>
      </c>
    </row>
    <row r="139" spans="1:9" x14ac:dyDescent="0.25">
      <c r="A139" s="1">
        <v>7</v>
      </c>
      <c r="B139" s="1" t="s">
        <v>38</v>
      </c>
      <c r="C139" s="1" t="s">
        <v>21</v>
      </c>
      <c r="D139" s="1">
        <v>3</v>
      </c>
      <c r="E139" s="1" t="s">
        <v>14</v>
      </c>
      <c r="F139" s="2">
        <v>-87.7</v>
      </c>
      <c r="G139" s="2">
        <v>-89.7</v>
      </c>
      <c r="H139" s="1">
        <v>-87.8</v>
      </c>
      <c r="I139" s="1">
        <v>-89.8</v>
      </c>
    </row>
    <row r="140" spans="1:9" x14ac:dyDescent="0.25">
      <c r="A140" s="1">
        <v>7</v>
      </c>
      <c r="B140" s="1" t="s">
        <v>38</v>
      </c>
      <c r="C140" s="1" t="s">
        <v>21</v>
      </c>
      <c r="D140" s="1">
        <v>3</v>
      </c>
      <c r="E140" s="1" t="s">
        <v>15</v>
      </c>
      <c r="F140" s="2">
        <v>-87</v>
      </c>
      <c r="G140" s="2">
        <v>-89.4</v>
      </c>
      <c r="H140" s="1">
        <v>-87.1</v>
      </c>
      <c r="I140" s="1">
        <v>-89.5</v>
      </c>
    </row>
    <row r="141" spans="1:9" x14ac:dyDescent="0.25">
      <c r="A141" s="1">
        <v>7</v>
      </c>
      <c r="B141" s="1" t="s">
        <v>38</v>
      </c>
      <c r="C141" s="1" t="s">
        <v>21</v>
      </c>
      <c r="D141" s="1">
        <v>3</v>
      </c>
      <c r="E141" s="1" t="s">
        <v>16</v>
      </c>
      <c r="F141" s="2">
        <v>-88.3</v>
      </c>
      <c r="G141" s="2">
        <v>-90.5</v>
      </c>
      <c r="H141" s="1">
        <v>-88.3</v>
      </c>
      <c r="I141" s="1">
        <v>-90.5</v>
      </c>
    </row>
    <row r="142" spans="1:9" x14ac:dyDescent="0.25">
      <c r="A142" s="1">
        <v>7</v>
      </c>
      <c r="B142" s="1" t="s">
        <v>38</v>
      </c>
      <c r="C142" s="1" t="s">
        <v>21</v>
      </c>
      <c r="D142" s="1">
        <v>3</v>
      </c>
      <c r="E142" s="1" t="s">
        <v>17</v>
      </c>
      <c r="F142" s="2">
        <v>-89.2</v>
      </c>
      <c r="G142" s="2">
        <v>-91.3</v>
      </c>
      <c r="H142" s="1">
        <v>-89.2</v>
      </c>
      <c r="I142" s="1">
        <v>-91.4</v>
      </c>
    </row>
    <row r="143" spans="1:9" x14ac:dyDescent="0.25">
      <c r="A143" s="1">
        <v>7</v>
      </c>
      <c r="B143" s="1" t="s">
        <v>38</v>
      </c>
      <c r="C143" s="1" t="s">
        <v>21</v>
      </c>
      <c r="D143" s="1">
        <v>3</v>
      </c>
      <c r="E143" s="1" t="s">
        <v>18</v>
      </c>
      <c r="F143" s="2">
        <f>10*LOG10(AVERAGE(10^(F137/10),10^(F142/10)))</f>
        <v>-89.6267279241533</v>
      </c>
      <c r="G143" s="2">
        <f>10*LOG10(AVERAGE(10^(G137/10),10^(G142/10)))</f>
        <v>-91.681605304378323</v>
      </c>
      <c r="H143" s="2">
        <f>10*LOG10(1/(AVERAGE(1/(10^(H137/10)),1/(10^(H142/10)))))</f>
        <v>-89.673272075846725</v>
      </c>
      <c r="I143" s="2">
        <f>10*LOG10(1/(AVERAGE(1/(10^(I137/10)),1/(10^(I142/10)))))</f>
        <v>-91.764088093635536</v>
      </c>
    </row>
    <row r="144" spans="1:9" x14ac:dyDescent="0.25">
      <c r="A144" s="1">
        <v>7</v>
      </c>
      <c r="B144" s="1" t="s">
        <v>38</v>
      </c>
      <c r="C144" s="1" t="s">
        <v>21</v>
      </c>
      <c r="D144" s="1">
        <v>3</v>
      </c>
      <c r="E144" s="1" t="s">
        <v>100</v>
      </c>
      <c r="F144" s="2">
        <f>10*LOG10(AVERAGE(10^(F137/10),10^(F142/10),10^(F138/10)))</f>
        <v>-88.928931238517407</v>
      </c>
      <c r="G144" s="2">
        <f>10*LOG10(AVERAGE(10^(G137/10),10^(G142/10),10^(G138/10)))</f>
        <v>-91.003257026682633</v>
      </c>
      <c r="H144" s="2">
        <f>10*LOG10(1/(AVERAGE(1/(10^(H137/10)),1/(10^(H142/10)),1/(10^(H138/10)))))</f>
        <v>-89.209422484260188</v>
      </c>
      <c r="I144" s="2">
        <f>10*LOG10(1/(AVERAGE(1/(10^(I137/10)),1/(10^(I142/10)),1/(10^(I138/10)))))</f>
        <v>-91.276972119582666</v>
      </c>
    </row>
    <row r="145" spans="1:9" x14ac:dyDescent="0.25">
      <c r="A145" s="1">
        <v>7</v>
      </c>
      <c r="B145" s="1" t="s">
        <v>38</v>
      </c>
      <c r="C145" s="1" t="s">
        <v>21</v>
      </c>
      <c r="D145" s="1">
        <v>3</v>
      </c>
      <c r="E145" s="1" t="s">
        <v>19</v>
      </c>
      <c r="F145" s="2">
        <f>10*LOG10( (10^(F135/10)+10^(F136/10)+10^(F137/10)+10^(F138/10)+10^(F139/10)+10^(F140/10)+10^(F141/10)+10^(F142/10))/8 )</f>
        <v>-88.575338814625866</v>
      </c>
      <c r="G145" s="2">
        <f>10*LOG10( (10^(G135/10)+10^(G136/10)+10^(G137/10)+10^(G138/10)+10^(G139/10)+10^(G140/10)+10^(G141/10)+10^(G142/10))/8 )</f>
        <v>-90.734405160508643</v>
      </c>
      <c r="H145" s="2">
        <f>10*LOG10( 1/AVERAGE(1/(10^(H135/10)),1/(10^(H136/10)),1/(10^(H137/10)),1/(10^(H138/10)),1/(10^(H139/10)),1/(10^(H140/10)),1/(10^(H141/10)),1/(10^(H142/10))) )</f>
        <v>-88.925959458768361</v>
      </c>
      <c r="I145" s="2">
        <f>10*LOG10( 1/AVERAGE(1/(10^(I135/10)),1/(10^(I136/10)),1/(10^(I137/10)),1/(10^(I138/10)),1/(10^(I139/10)),1/(10^(I140/10)),1/(10^(I141/10)),1/(10^(I142/10))) )</f>
        <v>-91.09139221295743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9" width="13.7109375" style="2" bestFit="1" customWidth="1"/>
    <col min="10" max="16384" width="9.140625" style="1"/>
  </cols>
  <sheetData>
    <row r="1" spans="1:9" x14ac:dyDescent="0.25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102</v>
      </c>
      <c r="I2" s="2" t="s">
        <v>102</v>
      </c>
    </row>
    <row r="3" spans="1:9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1">
        <v>-95.6</v>
      </c>
      <c r="G3" s="1">
        <v>-98</v>
      </c>
      <c r="H3" s="1">
        <v>-96</v>
      </c>
      <c r="I3" s="1">
        <v>-98.3</v>
      </c>
    </row>
    <row r="4" spans="1:9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1">
        <v>-94.7</v>
      </c>
      <c r="G4" s="1">
        <v>-96.7</v>
      </c>
      <c r="H4" s="1">
        <v>-94.9</v>
      </c>
      <c r="I4" s="1">
        <v>-96.8</v>
      </c>
    </row>
    <row r="5" spans="1:9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1">
        <v>-94</v>
      </c>
      <c r="G5" s="1">
        <v>-96</v>
      </c>
      <c r="H5" s="1">
        <v>-94.2</v>
      </c>
      <c r="I5" s="1">
        <v>-96.2</v>
      </c>
    </row>
    <row r="6" spans="1:9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1">
        <v>-91.8</v>
      </c>
      <c r="G6" s="1">
        <v>-93.7</v>
      </c>
      <c r="H6" s="1">
        <v>-91.9</v>
      </c>
      <c r="I6" s="1">
        <v>-93.7</v>
      </c>
    </row>
    <row r="7" spans="1:9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1">
        <v>-92.2</v>
      </c>
      <c r="G7" s="1">
        <v>-94</v>
      </c>
      <c r="H7" s="1">
        <v>-92.2</v>
      </c>
      <c r="I7" s="1">
        <v>-94</v>
      </c>
    </row>
    <row r="8" spans="1:9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1">
        <v>-95.3</v>
      </c>
      <c r="G8" s="1">
        <v>-97.5</v>
      </c>
      <c r="H8" s="1">
        <v>-95.6</v>
      </c>
      <c r="I8" s="1">
        <v>-97.7</v>
      </c>
    </row>
    <row r="9" spans="1:9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1">
        <v>-93.6</v>
      </c>
      <c r="G9" s="1">
        <v>-95.5</v>
      </c>
      <c r="H9" s="1">
        <v>-93.6</v>
      </c>
      <c r="I9" s="1">
        <v>-95.6</v>
      </c>
    </row>
    <row r="10" spans="1:9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1">
        <v>-94.4</v>
      </c>
      <c r="G10" s="1">
        <v>-96.3</v>
      </c>
      <c r="H10" s="1">
        <v>-94.6</v>
      </c>
      <c r="I10" s="1">
        <v>-96.5</v>
      </c>
    </row>
    <row r="11" spans="1:9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-94.195396456636956</v>
      </c>
      <c r="G11" s="2">
        <f>10*LOG10(AVERAGE(10^(G5/10),10^(G10/10)))</f>
        <v>-96.147410106634624</v>
      </c>
      <c r="H11" s="2">
        <f>10*LOG10(1/(AVERAGE(1/(10^(H5/10)),1/(10^(H10/10)))))</f>
        <v>-94.404603543363081</v>
      </c>
      <c r="I11" s="2">
        <f>10*LOG10(1/(AVERAGE(1/(10^(I5/10)),1/(10^(I10/10)))))</f>
        <v>-96.352589893365405</v>
      </c>
    </row>
    <row r="12" spans="1:9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100</v>
      </c>
      <c r="F12" s="2">
        <f>10*LOG10(AVERAGE(10^(F5/10),10^(F10/10),10^(F6/10)))</f>
        <v>-93.24258714409423</v>
      </c>
      <c r="G12" s="2">
        <f>10*LOG10(AVERAGE(10^(G5/10),10^(G10/10),10^(G6/10)))</f>
        <v>-95.170354509940211</v>
      </c>
      <c r="H12" s="2">
        <f>10*LOG10(1/(AVERAGE(1/(10^(H5/10)),1/(10^(H10/10)),1/(10^(H6/10)))))</f>
        <v>-93.718750911643113</v>
      </c>
      <c r="I12" s="2">
        <f>10*LOG10(1/(AVERAGE(1/(10^(I5/10)),1/(10^(I10/10)),1/(10^(I6/10)))))</f>
        <v>-95.634715360133754</v>
      </c>
    </row>
    <row r="13" spans="1:9" x14ac:dyDescent="0.25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-93.754160092993089</v>
      </c>
      <c r="G13" s="2">
        <f>10*LOG10( (10^(G3/10)+10^(G4/10)+10^(G5/10)+10^(G6/10)+10^(G7/10)+10^(G8/10)+10^(G9/10)+10^(G10/10))/8 )</f>
        <v>-95.722198402806555</v>
      </c>
      <c r="H13" s="2">
        <f>10*LOG10( 1/AVERAGE(1/(10^(H3/10)),1/(10^(H4/10)),1/(10^(H5/10)),1/(10^(H6/10)),1/(10^(H7/10)),1/(10^(H8/10)),1/(10^(H9/10)),1/(10^(H10/10))) )</f>
        <v>-94.336842134839131</v>
      </c>
      <c r="I13" s="2">
        <f>10*LOG10( 1/AVERAGE(1/(10^(I3/10)),1/(10^(I4/10)),1/(10^(I5/10)),1/(10^(I6/10)),1/(10^(I7/10)),1/(10^(I8/10)),1/(10^(I9/10)),1/(10^(I10/10))) )</f>
        <v>-96.354585225887078</v>
      </c>
    </row>
    <row r="15" spans="1:9" x14ac:dyDescent="0.25">
      <c r="A15" s="1">
        <v>13</v>
      </c>
      <c r="B15" s="1" t="s">
        <v>37</v>
      </c>
      <c r="C15" s="1" t="s">
        <v>20</v>
      </c>
      <c r="D15" s="1">
        <v>3</v>
      </c>
      <c r="E15" s="3" t="s">
        <v>10</v>
      </c>
      <c r="F15" s="1">
        <v>-95.1</v>
      </c>
      <c r="G15" s="1">
        <v>-97.3</v>
      </c>
      <c r="H15" s="1">
        <v>-95.3</v>
      </c>
      <c r="I15" s="1">
        <v>-97.6</v>
      </c>
    </row>
    <row r="16" spans="1:9" x14ac:dyDescent="0.25">
      <c r="A16" s="1">
        <v>13</v>
      </c>
      <c r="B16" s="1" t="s">
        <v>37</v>
      </c>
      <c r="C16" s="1" t="s">
        <v>20</v>
      </c>
      <c r="D16" s="1">
        <v>3</v>
      </c>
      <c r="E16" s="3" t="s">
        <v>11</v>
      </c>
      <c r="F16" s="1">
        <v>-95.6</v>
      </c>
      <c r="G16" s="1">
        <v>-97.5</v>
      </c>
      <c r="H16" s="1">
        <v>-95.8</v>
      </c>
      <c r="I16" s="1">
        <v>-97.7</v>
      </c>
    </row>
    <row r="17" spans="1:9" x14ac:dyDescent="0.25">
      <c r="A17" s="1">
        <v>13</v>
      </c>
      <c r="B17" s="1" t="s">
        <v>37</v>
      </c>
      <c r="C17" s="1" t="s">
        <v>20</v>
      </c>
      <c r="D17" s="1">
        <v>3</v>
      </c>
      <c r="E17" s="1" t="s">
        <v>12</v>
      </c>
      <c r="F17" s="1">
        <v>-95.9</v>
      </c>
      <c r="G17" s="1">
        <v>-98</v>
      </c>
      <c r="H17" s="1">
        <v>-96.1</v>
      </c>
      <c r="I17" s="1">
        <v>-98.2</v>
      </c>
    </row>
    <row r="18" spans="1:9" x14ac:dyDescent="0.25">
      <c r="A18" s="1">
        <v>13</v>
      </c>
      <c r="B18" s="1" t="s">
        <v>37</v>
      </c>
      <c r="C18" s="1" t="s">
        <v>20</v>
      </c>
      <c r="D18" s="1">
        <v>3</v>
      </c>
      <c r="E18" s="1" t="s">
        <v>13</v>
      </c>
      <c r="F18" s="1">
        <v>-94.5</v>
      </c>
      <c r="G18" s="1">
        <v>-96.4</v>
      </c>
      <c r="H18" s="1">
        <v>-94.6</v>
      </c>
      <c r="I18" s="1">
        <v>-96.4</v>
      </c>
    </row>
    <row r="19" spans="1:9" x14ac:dyDescent="0.25">
      <c r="A19" s="1">
        <v>13</v>
      </c>
      <c r="B19" s="1" t="s">
        <v>37</v>
      </c>
      <c r="C19" s="1" t="s">
        <v>20</v>
      </c>
      <c r="D19" s="1">
        <v>3</v>
      </c>
      <c r="E19" s="1" t="s">
        <v>14</v>
      </c>
      <c r="F19" s="1">
        <v>-94.9</v>
      </c>
      <c r="G19" s="1">
        <v>-96.8</v>
      </c>
      <c r="H19" s="1">
        <v>-95</v>
      </c>
      <c r="I19" s="1">
        <v>-96.8</v>
      </c>
    </row>
    <row r="20" spans="1:9" x14ac:dyDescent="0.25">
      <c r="A20" s="1">
        <v>13</v>
      </c>
      <c r="B20" s="1" t="s">
        <v>37</v>
      </c>
      <c r="C20" s="1" t="s">
        <v>20</v>
      </c>
      <c r="D20" s="1">
        <v>3</v>
      </c>
      <c r="E20" s="1" t="s">
        <v>15</v>
      </c>
      <c r="F20" s="1">
        <v>-97.1</v>
      </c>
      <c r="G20" s="1">
        <v>-99.2</v>
      </c>
      <c r="H20" s="1">
        <v>-97.1</v>
      </c>
      <c r="I20" s="1">
        <v>-99.3</v>
      </c>
    </row>
    <row r="21" spans="1:9" x14ac:dyDescent="0.25">
      <c r="A21" s="1">
        <v>13</v>
      </c>
      <c r="B21" s="1" t="s">
        <v>37</v>
      </c>
      <c r="C21" s="1" t="s">
        <v>20</v>
      </c>
      <c r="D21" s="1">
        <v>3</v>
      </c>
      <c r="E21" s="1" t="s">
        <v>16</v>
      </c>
      <c r="F21" s="1">
        <v>-94.8</v>
      </c>
      <c r="G21" s="1">
        <v>-96.8</v>
      </c>
      <c r="H21" s="1">
        <v>-94.9</v>
      </c>
      <c r="I21" s="1">
        <v>-96.8</v>
      </c>
    </row>
    <row r="22" spans="1:9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17</v>
      </c>
      <c r="F22" s="1">
        <v>-96.3</v>
      </c>
      <c r="G22" s="1">
        <v>-98.3</v>
      </c>
      <c r="H22" s="1">
        <v>-96.4</v>
      </c>
      <c r="I22" s="1">
        <v>-98.4</v>
      </c>
    </row>
    <row r="23" spans="1:9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18</v>
      </c>
      <c r="F23" s="2">
        <f>10*LOG10(AVERAGE(10^(F17/10),10^(F22/10)))</f>
        <v>-96.095396456636934</v>
      </c>
      <c r="G23" s="2">
        <f>10*LOG10(AVERAGE(10^(G17/10),10^(G22/10)))</f>
        <v>-98.147410106634624</v>
      </c>
      <c r="H23" s="2">
        <f>10*LOG10(1/(AVERAGE(1/(10^(H17/10)),1/(10^(H22/10)))))</f>
        <v>-96.252589893365382</v>
      </c>
      <c r="I23" s="2">
        <f>10*LOG10(1/(AVERAGE(1/(10^(I17/10)),1/(10^(I22/10)))))</f>
        <v>-98.301151190826943</v>
      </c>
    </row>
    <row r="24" spans="1:9" x14ac:dyDescent="0.25">
      <c r="A24" s="1">
        <v>13</v>
      </c>
      <c r="B24" s="1" t="s">
        <v>37</v>
      </c>
      <c r="C24" s="1" t="s">
        <v>20</v>
      </c>
      <c r="D24" s="1">
        <v>3</v>
      </c>
      <c r="E24" s="1" t="s">
        <v>100</v>
      </c>
      <c r="F24" s="2">
        <f>10*LOG10(AVERAGE(10^(F17/10),10^(F22/10),10^(F18/10)))</f>
        <v>-95.496093075315713</v>
      </c>
      <c r="G24" s="2">
        <f>10*LOG10(AVERAGE(10^(G17/10),10^(G22/10),10^(G18/10)))</f>
        <v>-97.483723849500109</v>
      </c>
      <c r="H24" s="2">
        <f>10*LOG10(1/(AVERAGE(1/(10^(H17/10)),1/(10^(H22/10)),1/(10^(H18/10)))))</f>
        <v>-95.768399689041161</v>
      </c>
      <c r="I24" s="2">
        <f>10*LOG10(1/(AVERAGE(1/(10^(I17/10)),1/(10^(I22/10)),1/(10^(I18/10)))))</f>
        <v>-97.754988570399632</v>
      </c>
    </row>
    <row r="25" spans="1:9" x14ac:dyDescent="0.25">
      <c r="A25" s="1">
        <v>13</v>
      </c>
      <c r="B25" s="1" t="s">
        <v>37</v>
      </c>
      <c r="C25" s="1" t="s">
        <v>20</v>
      </c>
      <c r="D25" s="1">
        <v>3</v>
      </c>
      <c r="E25" s="1" t="s">
        <v>19</v>
      </c>
      <c r="F25" s="2">
        <f>10*LOG10( (10^(F15/10)+10^(F16/10)+10^(F17/10)+10^(F18/10)+10^(F19/10)+10^(F20/10)+10^(F21/10)+10^(F22/10))/8 )</f>
        <v>-95.450718127767374</v>
      </c>
      <c r="G25" s="2">
        <f>10*LOG10( (10^(G15/10)+10^(G16/10)+10^(G17/10)+10^(G18/10)+10^(G19/10)+10^(G20/10)+10^(G21/10)+10^(G22/10))/8 )</f>
        <v>-97.454491292160384</v>
      </c>
      <c r="H25" s="2">
        <f>10*LOG10( 1/AVERAGE(1/(10^(H15/10)),1/(10^(H16/10)),1/(10^(H17/10)),1/(10^(H18/10)),1/(10^(H19/10)),1/(10^(H20/10)),1/(10^(H21/10)),1/(10^(H22/10))) )</f>
        <v>-95.725015258355413</v>
      </c>
      <c r="I25" s="2">
        <f>10*LOG10( 1/AVERAGE(1/(10^(I15/10)),1/(10^(I16/10)),1/(10^(I17/10)),1/(10^(I18/10)),1/(10^(I19/10)),1/(10^(I20/10)),1/(10^(I21/10)),1/(10^(I22/10))) )</f>
        <v>-97.746740558160937</v>
      </c>
    </row>
    <row r="27" spans="1:9" x14ac:dyDescent="0.25">
      <c r="A27" s="1">
        <v>13</v>
      </c>
      <c r="B27" s="1" t="s">
        <v>38</v>
      </c>
      <c r="C27" s="1" t="s">
        <v>8</v>
      </c>
      <c r="D27" s="1">
        <v>3</v>
      </c>
      <c r="E27" s="3" t="s">
        <v>10</v>
      </c>
      <c r="F27" s="1">
        <v>-84.9</v>
      </c>
      <c r="G27" s="1">
        <v>-90.1</v>
      </c>
      <c r="H27" s="1">
        <v>-85.1</v>
      </c>
      <c r="I27" s="1">
        <v>-90.1</v>
      </c>
    </row>
    <row r="28" spans="1:9" x14ac:dyDescent="0.25">
      <c r="A28" s="1">
        <v>13</v>
      </c>
      <c r="B28" s="1" t="s">
        <v>38</v>
      </c>
      <c r="C28" s="1" t="s">
        <v>8</v>
      </c>
      <c r="D28" s="1">
        <v>3</v>
      </c>
      <c r="E28" s="3" t="s">
        <v>11</v>
      </c>
      <c r="F28" s="1">
        <v>-89.6</v>
      </c>
      <c r="G28" s="1">
        <v>-92</v>
      </c>
      <c r="H28" s="1">
        <v>-89.6</v>
      </c>
      <c r="I28" s="1">
        <v>-92.1</v>
      </c>
    </row>
    <row r="29" spans="1:9" x14ac:dyDescent="0.25">
      <c r="A29" s="1">
        <v>13</v>
      </c>
      <c r="B29" s="1" t="s">
        <v>38</v>
      </c>
      <c r="C29" s="1" t="s">
        <v>8</v>
      </c>
      <c r="D29" s="1">
        <v>3</v>
      </c>
      <c r="E29" s="1" t="s">
        <v>12</v>
      </c>
      <c r="F29" s="1">
        <v>-88.7</v>
      </c>
      <c r="G29" s="1">
        <v>-91.4</v>
      </c>
      <c r="H29" s="1">
        <v>-88.7</v>
      </c>
      <c r="I29" s="1">
        <v>-91.4</v>
      </c>
    </row>
    <row r="30" spans="1:9" x14ac:dyDescent="0.25">
      <c r="A30" s="1">
        <v>13</v>
      </c>
      <c r="B30" s="1" t="s">
        <v>38</v>
      </c>
      <c r="C30" s="1" t="s">
        <v>8</v>
      </c>
      <c r="D30" s="1">
        <v>3</v>
      </c>
      <c r="E30" s="1" t="s">
        <v>13</v>
      </c>
      <c r="F30" s="1">
        <v>-87.1</v>
      </c>
      <c r="G30" s="1">
        <v>-89.1</v>
      </c>
      <c r="H30" s="1">
        <v>-87.2</v>
      </c>
      <c r="I30" s="1">
        <v>-89.1</v>
      </c>
    </row>
    <row r="31" spans="1:9" x14ac:dyDescent="0.25">
      <c r="A31" s="1">
        <v>13</v>
      </c>
      <c r="B31" s="1" t="s">
        <v>38</v>
      </c>
      <c r="C31" s="1" t="s">
        <v>8</v>
      </c>
      <c r="D31" s="1">
        <v>3</v>
      </c>
      <c r="E31" s="1" t="s">
        <v>14</v>
      </c>
      <c r="F31" s="1">
        <v>-87.6</v>
      </c>
      <c r="G31" s="1">
        <v>-89.5</v>
      </c>
      <c r="H31" s="1">
        <v>-87.6</v>
      </c>
      <c r="I31" s="1">
        <v>-89.5</v>
      </c>
    </row>
    <row r="32" spans="1:9" x14ac:dyDescent="0.25">
      <c r="A32" s="1">
        <v>13</v>
      </c>
      <c r="B32" s="1" t="s">
        <v>38</v>
      </c>
      <c r="C32" s="1" t="s">
        <v>8</v>
      </c>
      <c r="D32" s="1">
        <v>3</v>
      </c>
      <c r="E32" s="1" t="s">
        <v>15</v>
      </c>
      <c r="F32" s="1">
        <v>-91</v>
      </c>
      <c r="G32" s="1">
        <v>-93.2</v>
      </c>
      <c r="H32" s="1">
        <v>-91</v>
      </c>
      <c r="I32" s="1">
        <v>-93.2</v>
      </c>
    </row>
    <row r="33" spans="1:9" x14ac:dyDescent="0.25">
      <c r="A33" s="1">
        <v>13</v>
      </c>
      <c r="B33" s="1" t="s">
        <v>38</v>
      </c>
      <c r="C33" s="1" t="s">
        <v>8</v>
      </c>
      <c r="D33" s="1">
        <v>3</v>
      </c>
      <c r="E33" s="1" t="s">
        <v>16</v>
      </c>
      <c r="F33" s="1">
        <v>-89</v>
      </c>
      <c r="G33" s="1">
        <v>-91</v>
      </c>
      <c r="H33" s="1">
        <v>-89.1</v>
      </c>
      <c r="I33" s="1">
        <v>-91.1</v>
      </c>
    </row>
    <row r="34" spans="1:9" x14ac:dyDescent="0.25">
      <c r="A34" s="1">
        <v>13</v>
      </c>
      <c r="B34" s="1" t="s">
        <v>38</v>
      </c>
      <c r="C34" s="1" t="s">
        <v>8</v>
      </c>
      <c r="D34" s="1">
        <v>3</v>
      </c>
      <c r="E34" s="1" t="s">
        <v>17</v>
      </c>
      <c r="F34" s="1">
        <v>-90</v>
      </c>
      <c r="G34" s="1">
        <v>-92</v>
      </c>
      <c r="H34" s="1">
        <v>-90</v>
      </c>
      <c r="I34" s="1">
        <v>-92.1</v>
      </c>
    </row>
    <row r="35" spans="1:9" x14ac:dyDescent="0.25">
      <c r="A35" s="1">
        <v>13</v>
      </c>
      <c r="B35" s="1" t="s">
        <v>38</v>
      </c>
      <c r="C35" s="1" t="s">
        <v>8</v>
      </c>
      <c r="D35" s="1">
        <v>3</v>
      </c>
      <c r="E35" s="1" t="s">
        <v>18</v>
      </c>
      <c r="F35" s="2">
        <f>10*LOG10(AVERAGE(10^(F29/10),10^(F34/10)))</f>
        <v>-89.301538413865842</v>
      </c>
      <c r="G35" s="2">
        <f>10*LOG10(AVERAGE(10^(G29/10),10^(G34/10)))</f>
        <v>-91.689646597059408</v>
      </c>
      <c r="H35" s="2">
        <f>10*LOG10(1/(AVERAGE(1/(10^(H29/10)),1/(10^(H34/10)))))</f>
        <v>-89.398461586134189</v>
      </c>
      <c r="I35" s="2">
        <f>10*LOG10(1/(AVERAGE(1/(10^(I29/10)),1/(10^(I34/10)))))</f>
        <v>-91.764088093635536</v>
      </c>
    </row>
    <row r="36" spans="1:9" x14ac:dyDescent="0.25">
      <c r="A36" s="1">
        <v>13</v>
      </c>
      <c r="B36" s="1" t="s">
        <v>38</v>
      </c>
      <c r="C36" s="1" t="s">
        <v>8</v>
      </c>
      <c r="D36" s="1">
        <v>3</v>
      </c>
      <c r="E36" s="1" t="s">
        <v>100</v>
      </c>
      <c r="F36" s="2">
        <f>10*LOG10(AVERAGE(10^(F29/10),10^(F34/10),10^(F30/10)))</f>
        <v>-88.43773258596687</v>
      </c>
      <c r="G36" s="2">
        <f>10*LOG10(AVERAGE(10^(G29/10),10^(G34/10),10^(G30/10)))</f>
        <v>-90.645494891609133</v>
      </c>
      <c r="H36" s="2">
        <f>10*LOG10(1/(AVERAGE(1/(10^(H29/10)),1/(10^(H34/10)),1/(10^(H30/10)))))</f>
        <v>-88.781612085334217</v>
      </c>
      <c r="I36" s="2">
        <f>10*LOG10(1/(AVERAGE(1/(10^(I29/10)),1/(10^(I34/10)),1/(10^(I30/10)))))</f>
        <v>-91.043761196544821</v>
      </c>
    </row>
    <row r="37" spans="1:9" x14ac:dyDescent="0.25">
      <c r="A37" s="1">
        <v>13</v>
      </c>
      <c r="B37" s="1" t="s">
        <v>38</v>
      </c>
      <c r="C37" s="1" t="s">
        <v>8</v>
      </c>
      <c r="D37" s="1">
        <v>3</v>
      </c>
      <c r="E37" s="1" t="s">
        <v>19</v>
      </c>
      <c r="F37" s="2">
        <f>10*LOG10( (10^(F27/10)+10^(F28/10)+10^(F29/10)+10^(F30/10)+10^(F31/10)+10^(F32/10)+10^(F33/10)+10^(F34/10))/8 )</f>
        <v>-88.088887874762221</v>
      </c>
      <c r="G37" s="2">
        <f>10*LOG10( (10^(G27/10)+10^(G28/10)+10^(G29/10)+10^(G30/10)+10^(G31/10)+10^(G32/10)+10^(G33/10)+10^(G34/10))/8 )</f>
        <v>-90.842814590702204</v>
      </c>
      <c r="H37" s="2">
        <f>10*LOG10( 1/AVERAGE(1/(10^(H27/10)),1/(10^(H28/10)),1/(10^(H29/10)),1/(10^(H30/10)),1/(10^(H31/10)),1/(10^(H32/10)),1/(10^(H33/10)),1/(10^(H34/10))) )</f>
        <v>-88.857087189382341</v>
      </c>
      <c r="I37" s="2">
        <f>10*LOG10( 1/AVERAGE(1/(10^(I27/10)),1/(10^(I28/10)),1/(10^(I29/10)),1/(10^(I30/10)),1/(10^(I31/10)),1/(10^(I32/10)),1/(10^(I33/10)),1/(10^(I34/10))) )</f>
        <v>-91.274662057373092</v>
      </c>
    </row>
    <row r="39" spans="1:9" x14ac:dyDescent="0.25">
      <c r="A39" s="1">
        <v>13</v>
      </c>
      <c r="B39" s="1" t="s">
        <v>38</v>
      </c>
      <c r="C39" s="1" t="s">
        <v>20</v>
      </c>
      <c r="D39" s="1">
        <v>3</v>
      </c>
      <c r="E39" s="3" t="s">
        <v>10</v>
      </c>
      <c r="F39" s="1">
        <v>-83.9</v>
      </c>
      <c r="G39" s="1">
        <v>-89.2</v>
      </c>
      <c r="H39" s="1">
        <v>-84.3</v>
      </c>
      <c r="I39" s="1">
        <v>-89.3</v>
      </c>
    </row>
    <row r="40" spans="1:9" x14ac:dyDescent="0.25">
      <c r="A40" s="1">
        <v>13</v>
      </c>
      <c r="B40" s="1" t="s">
        <v>38</v>
      </c>
      <c r="C40" s="1" t="s">
        <v>20</v>
      </c>
      <c r="D40" s="1">
        <v>3</v>
      </c>
      <c r="E40" s="3" t="s">
        <v>11</v>
      </c>
      <c r="F40" s="1">
        <v>-90.6</v>
      </c>
      <c r="G40" s="1">
        <v>-93</v>
      </c>
      <c r="H40" s="1">
        <v>-90.6</v>
      </c>
      <c r="I40" s="1">
        <v>-93</v>
      </c>
    </row>
    <row r="41" spans="1:9" x14ac:dyDescent="0.25">
      <c r="A41" s="1">
        <v>13</v>
      </c>
      <c r="B41" s="1" t="s">
        <v>38</v>
      </c>
      <c r="C41" s="1" t="s">
        <v>20</v>
      </c>
      <c r="D41" s="1">
        <v>3</v>
      </c>
      <c r="E41" s="1" t="s">
        <v>12</v>
      </c>
      <c r="F41" s="1">
        <v>-91.1</v>
      </c>
      <c r="G41" s="1">
        <v>-93.4</v>
      </c>
      <c r="H41" s="1">
        <v>-91.1</v>
      </c>
      <c r="I41" s="1">
        <v>-93.5</v>
      </c>
    </row>
    <row r="42" spans="1:9" x14ac:dyDescent="0.25">
      <c r="A42" s="1">
        <v>13</v>
      </c>
      <c r="B42" s="1" t="s">
        <v>38</v>
      </c>
      <c r="C42" s="1" t="s">
        <v>20</v>
      </c>
      <c r="D42" s="1">
        <v>3</v>
      </c>
      <c r="E42" s="1" t="s">
        <v>13</v>
      </c>
      <c r="F42" s="1">
        <v>-90</v>
      </c>
      <c r="G42" s="1">
        <v>-91.9</v>
      </c>
      <c r="H42" s="1">
        <v>-90</v>
      </c>
      <c r="I42" s="1">
        <v>-91.9</v>
      </c>
    </row>
    <row r="43" spans="1:9" x14ac:dyDescent="0.25">
      <c r="A43" s="1">
        <v>13</v>
      </c>
      <c r="B43" s="1" t="s">
        <v>38</v>
      </c>
      <c r="C43" s="1" t="s">
        <v>20</v>
      </c>
      <c r="D43" s="1">
        <v>3</v>
      </c>
      <c r="E43" s="1" t="s">
        <v>14</v>
      </c>
      <c r="F43" s="1">
        <v>-90.4</v>
      </c>
      <c r="G43" s="1">
        <v>-92.3</v>
      </c>
      <c r="H43" s="1">
        <v>-90.4</v>
      </c>
      <c r="I43" s="1">
        <v>-92.3</v>
      </c>
    </row>
    <row r="44" spans="1:9" x14ac:dyDescent="0.25">
      <c r="A44" s="1">
        <v>13</v>
      </c>
      <c r="B44" s="1" t="s">
        <v>38</v>
      </c>
      <c r="C44" s="1" t="s">
        <v>20</v>
      </c>
      <c r="D44" s="1">
        <v>3</v>
      </c>
      <c r="E44" s="1" t="s">
        <v>15</v>
      </c>
      <c r="F44" s="1">
        <v>-92.3</v>
      </c>
      <c r="G44" s="1">
        <v>-94.5</v>
      </c>
      <c r="H44" s="1">
        <v>-92.3</v>
      </c>
      <c r="I44" s="1">
        <v>-94.6</v>
      </c>
    </row>
    <row r="45" spans="1:9" x14ac:dyDescent="0.25">
      <c r="A45" s="1">
        <v>13</v>
      </c>
      <c r="B45" s="1" t="s">
        <v>38</v>
      </c>
      <c r="C45" s="1" t="s">
        <v>20</v>
      </c>
      <c r="D45" s="1">
        <v>3</v>
      </c>
      <c r="E45" s="1" t="s">
        <v>16</v>
      </c>
      <c r="F45" s="1">
        <v>-92.7</v>
      </c>
      <c r="G45" s="1">
        <v>-94.6</v>
      </c>
      <c r="H45" s="1">
        <v>-92.7</v>
      </c>
      <c r="I45" s="1">
        <v>-94.6</v>
      </c>
    </row>
    <row r="46" spans="1:9" x14ac:dyDescent="0.25">
      <c r="A46" s="1">
        <v>13</v>
      </c>
      <c r="B46" s="1" t="s">
        <v>38</v>
      </c>
      <c r="C46" s="1" t="s">
        <v>20</v>
      </c>
      <c r="D46" s="1">
        <v>3</v>
      </c>
      <c r="E46" s="1" t="s">
        <v>17</v>
      </c>
      <c r="F46" s="1">
        <v>-91.8</v>
      </c>
      <c r="G46" s="1">
        <v>-93.8</v>
      </c>
      <c r="H46" s="1">
        <v>-91.8</v>
      </c>
      <c r="I46" s="1">
        <v>-93.8</v>
      </c>
    </row>
    <row r="47" spans="1:9" x14ac:dyDescent="0.25">
      <c r="A47" s="1">
        <v>13</v>
      </c>
      <c r="B47" s="1" t="s">
        <v>38</v>
      </c>
      <c r="C47" s="1" t="s">
        <v>20</v>
      </c>
      <c r="D47" s="1">
        <v>3</v>
      </c>
      <c r="E47" s="1" t="s">
        <v>18</v>
      </c>
      <c r="F47" s="2">
        <f>10*LOG10(AVERAGE(10^(F41/10),10^(F46/10)))</f>
        <v>-91.435911906364481</v>
      </c>
      <c r="G47" s="2">
        <f>10*LOG10(AVERAGE(10^(G41/10),10^(G46/10)))</f>
        <v>-93.595396456636934</v>
      </c>
      <c r="H47" s="2">
        <f>10*LOG10(1/(AVERAGE(1/(10^(H41/10)),1/(10^(H46/10)))))</f>
        <v>-91.464088093635525</v>
      </c>
      <c r="I47" s="2">
        <f>10*LOG10(1/(AVERAGE(1/(10^(I41/10)),1/(10^(I46/10)))))</f>
        <v>-93.652589893365374</v>
      </c>
    </row>
    <row r="48" spans="1:9" x14ac:dyDescent="0.25">
      <c r="A48" s="1">
        <v>13</v>
      </c>
      <c r="B48" s="1" t="s">
        <v>38</v>
      </c>
      <c r="C48" s="1" t="s">
        <v>20</v>
      </c>
      <c r="D48" s="1">
        <v>3</v>
      </c>
      <c r="E48" s="1" t="s">
        <v>100</v>
      </c>
      <c r="F48" s="2">
        <f>10*LOG10(AVERAGE(10^(F41/10),10^(F46/10),10^(F42/10)))</f>
        <v>-90.902763175600768</v>
      </c>
      <c r="G48" s="2">
        <f>10*LOG10(AVERAGE(10^(G41/10),10^(G46/10),10^(G42/10)))</f>
        <v>-92.95388596860127</v>
      </c>
      <c r="H48" s="2">
        <f>10*LOG10(1/(AVERAGE(1/(10^(H41/10)),1/(10^(H46/10)),1/(10^(H42/10)))))</f>
        <v>-91.028692453677962</v>
      </c>
      <c r="I48" s="2">
        <f>10*LOG10(1/(AVERAGE(1/(10^(I41/10)),1/(10^(I46/10)),1/(10^(I42/10)))))</f>
        <v>-93.143146838921567</v>
      </c>
    </row>
    <row r="49" spans="1:9" x14ac:dyDescent="0.25">
      <c r="A49" s="1">
        <v>13</v>
      </c>
      <c r="B49" s="1" t="s">
        <v>38</v>
      </c>
      <c r="C49" s="1" t="s">
        <v>20</v>
      </c>
      <c r="D49" s="1">
        <v>3</v>
      </c>
      <c r="E49" s="1" t="s">
        <v>19</v>
      </c>
      <c r="F49" s="2">
        <f>10*LOG10( (10^(F39/10)+10^(F40/10)+10^(F41/10)+10^(F42/10)+10^(F43/10)+10^(F44/10)+10^(F45/10)+10^(F46/10))/8 )</f>
        <v>-89.290578383933607</v>
      </c>
      <c r="G49" s="2">
        <f>10*LOG10( (10^(G39/10)+10^(G40/10)+10^(G41/10)+10^(G42/10)+10^(G43/10)+10^(G44/10)+10^(G45/10)+10^(G46/10))/8 )</f>
        <v>-92.485806425682341</v>
      </c>
      <c r="H49" s="2">
        <f>10*LOG10( 1/AVERAGE(1/(10^(H39/10)),1/(10^(H40/10)),1/(10^(H41/10)),1/(10^(H42/10)),1/(10^(H43/10)),1/(10^(H44/10)),1/(10^(H45/10)),1/(10^(H46/10))) )</f>
        <v>-90.914878791438667</v>
      </c>
      <c r="I49" s="2">
        <f>10*LOG10( 1/AVERAGE(1/(10^(I39/10)),1/(10^(I40/10)),1/(10^(I41/10)),1/(10^(I42/10)),1/(10^(I43/10)),1/(10^(I44/10)),1/(10^(I45/10)),1/(10^(I46/10))) )</f>
        <v>-93.143696804922783</v>
      </c>
    </row>
    <row r="51" spans="1:9" x14ac:dyDescent="0.25">
      <c r="A51" s="1">
        <v>7</v>
      </c>
      <c r="B51" s="1" t="s">
        <v>37</v>
      </c>
      <c r="C51" s="1" t="s">
        <v>47</v>
      </c>
      <c r="D51" s="1">
        <v>3</v>
      </c>
      <c r="E51" s="3" t="s">
        <v>10</v>
      </c>
      <c r="F51" s="1">
        <v>-90.1</v>
      </c>
      <c r="G51" s="1">
        <v>-92.2</v>
      </c>
      <c r="H51" s="1">
        <v>-90.4</v>
      </c>
      <c r="I51" s="1">
        <v>-92.5</v>
      </c>
    </row>
    <row r="52" spans="1:9" x14ac:dyDescent="0.25">
      <c r="A52" s="1">
        <v>7</v>
      </c>
      <c r="B52" s="1" t="s">
        <v>37</v>
      </c>
      <c r="C52" s="1" t="s">
        <v>47</v>
      </c>
      <c r="D52" s="1">
        <v>3</v>
      </c>
      <c r="E52" s="3" t="s">
        <v>11</v>
      </c>
      <c r="F52" s="1">
        <v>-92</v>
      </c>
      <c r="G52" s="1">
        <v>-94</v>
      </c>
      <c r="H52" s="1">
        <v>-92.1</v>
      </c>
      <c r="I52" s="1">
        <v>-94.1</v>
      </c>
    </row>
    <row r="53" spans="1:9" x14ac:dyDescent="0.25">
      <c r="A53" s="1">
        <v>7</v>
      </c>
      <c r="B53" s="1" t="s">
        <v>37</v>
      </c>
      <c r="C53" s="1" t="s">
        <v>47</v>
      </c>
      <c r="D53" s="1">
        <v>3</v>
      </c>
      <c r="E53" s="1" t="s">
        <v>12</v>
      </c>
      <c r="F53" s="1">
        <v>-92.4</v>
      </c>
      <c r="G53" s="1">
        <v>-94.4</v>
      </c>
      <c r="H53" s="1">
        <v>-92.5</v>
      </c>
      <c r="I53" s="1">
        <v>-94.5</v>
      </c>
    </row>
    <row r="54" spans="1:9" x14ac:dyDescent="0.25">
      <c r="A54" s="1">
        <v>7</v>
      </c>
      <c r="B54" s="1" t="s">
        <v>37</v>
      </c>
      <c r="C54" s="1" t="s">
        <v>47</v>
      </c>
      <c r="D54" s="1">
        <v>3</v>
      </c>
      <c r="E54" s="1" t="s">
        <v>13</v>
      </c>
      <c r="F54" s="1">
        <v>-91.3</v>
      </c>
      <c r="G54" s="1">
        <v>-93.2</v>
      </c>
      <c r="H54" s="1">
        <v>-91.4</v>
      </c>
      <c r="I54" s="1">
        <v>-93.2</v>
      </c>
    </row>
    <row r="55" spans="1:9" x14ac:dyDescent="0.25">
      <c r="A55" s="1">
        <v>7</v>
      </c>
      <c r="B55" s="1" t="s">
        <v>37</v>
      </c>
      <c r="C55" s="1" t="s">
        <v>47</v>
      </c>
      <c r="D55" s="1">
        <v>3</v>
      </c>
      <c r="E55" s="1" t="s">
        <v>14</v>
      </c>
      <c r="F55" s="1">
        <v>-91.6</v>
      </c>
      <c r="G55" s="1">
        <v>-93.6</v>
      </c>
      <c r="H55" s="1">
        <v>-91.7</v>
      </c>
      <c r="I55" s="1">
        <v>-93.7</v>
      </c>
    </row>
    <row r="56" spans="1:9" x14ac:dyDescent="0.25">
      <c r="A56" s="1">
        <v>7</v>
      </c>
      <c r="B56" s="1" t="s">
        <v>37</v>
      </c>
      <c r="C56" s="1" t="s">
        <v>47</v>
      </c>
      <c r="D56" s="1">
        <v>3</v>
      </c>
      <c r="E56" s="1" t="s">
        <v>15</v>
      </c>
      <c r="F56" s="1">
        <v>-93.2</v>
      </c>
      <c r="G56" s="1">
        <v>-95.1</v>
      </c>
      <c r="H56" s="1">
        <v>-93.2</v>
      </c>
      <c r="I56" s="1">
        <v>-95.2</v>
      </c>
    </row>
    <row r="57" spans="1:9" x14ac:dyDescent="0.25">
      <c r="A57" s="1">
        <v>7</v>
      </c>
      <c r="B57" s="1" t="s">
        <v>37</v>
      </c>
      <c r="C57" s="1" t="s">
        <v>47</v>
      </c>
      <c r="D57" s="1">
        <v>3</v>
      </c>
      <c r="E57" s="1" t="s">
        <v>16</v>
      </c>
      <c r="F57" s="1">
        <v>-93.3</v>
      </c>
      <c r="G57" s="1">
        <v>-95.3</v>
      </c>
      <c r="H57" s="1">
        <v>-93.4</v>
      </c>
      <c r="I57" s="1">
        <v>-95.4</v>
      </c>
    </row>
    <row r="58" spans="1:9" x14ac:dyDescent="0.25">
      <c r="A58" s="1">
        <v>7</v>
      </c>
      <c r="B58" s="1" t="s">
        <v>37</v>
      </c>
      <c r="C58" s="1" t="s">
        <v>47</v>
      </c>
      <c r="D58" s="1">
        <v>3</v>
      </c>
      <c r="E58" s="1" t="s">
        <v>17</v>
      </c>
      <c r="F58" s="1">
        <v>-93</v>
      </c>
      <c r="G58" s="1">
        <v>-95</v>
      </c>
      <c r="H58" s="1">
        <v>-93.1</v>
      </c>
      <c r="I58" s="1">
        <v>-95</v>
      </c>
    </row>
    <row r="59" spans="1:9" x14ac:dyDescent="0.25">
      <c r="A59" s="1">
        <v>7</v>
      </c>
      <c r="B59" s="1" t="s">
        <v>37</v>
      </c>
      <c r="C59" s="1" t="s">
        <v>47</v>
      </c>
      <c r="D59" s="1">
        <v>3</v>
      </c>
      <c r="E59" s="1" t="s">
        <v>18</v>
      </c>
      <c r="F59" s="2">
        <f>10*LOG10(AVERAGE(10^(F53/10),10^(F58/10)))</f>
        <v>-92.689646597059408</v>
      </c>
      <c r="G59" s="2">
        <f>10*LOG10(AVERAGE(10^(G53/10),10^(G58/10)))</f>
        <v>-94.689646597059408</v>
      </c>
      <c r="H59" s="2">
        <f>10*LOG10(1/(AVERAGE(1/(10^(H53/10)),1/(10^(H58/10)))))</f>
        <v>-92.810353402940606</v>
      </c>
      <c r="I59" s="2">
        <f>10*LOG10(1/(AVERAGE(1/(10^(I53/10)),1/(10^(I58/10)))))</f>
        <v>-94.757191607942062</v>
      </c>
    </row>
    <row r="60" spans="1:9" x14ac:dyDescent="0.25">
      <c r="A60" s="1">
        <v>7</v>
      </c>
      <c r="B60" s="1" t="s">
        <v>37</v>
      </c>
      <c r="C60" s="1" t="s">
        <v>47</v>
      </c>
      <c r="D60" s="1">
        <v>3</v>
      </c>
      <c r="E60" s="1" t="s">
        <v>100</v>
      </c>
      <c r="F60" s="2">
        <f>10*LOG10(AVERAGE(10^(F53/10),10^(F58/10),10^(F54/10)))</f>
        <v>-92.175423274155023</v>
      </c>
      <c r="G60" s="2">
        <f>10*LOG10(AVERAGE(10^(G53/10),10^(G58/10),10^(G54/10)))</f>
        <v>-94.134367310390132</v>
      </c>
      <c r="H60" s="2">
        <f>10*LOG10(1/(AVERAGE(1/(10^(H53/10)),1/(10^(H58/10)),1/(10^(H54/10)))))</f>
        <v>-92.389156301296424</v>
      </c>
      <c r="I60" s="2">
        <f>10*LOG10(1/(AVERAGE(1/(10^(I53/10)),1/(10^(I58/10)),1/(10^(I54/10)))))</f>
        <v>-94.297499509661762</v>
      </c>
    </row>
    <row r="61" spans="1:9" x14ac:dyDescent="0.25">
      <c r="A61" s="1">
        <v>7</v>
      </c>
      <c r="B61" s="1" t="s">
        <v>37</v>
      </c>
      <c r="C61" s="1" t="s">
        <v>47</v>
      </c>
      <c r="D61" s="1">
        <v>3</v>
      </c>
      <c r="E61" s="1" t="s">
        <v>19</v>
      </c>
      <c r="F61" s="2">
        <f>10*LOG10( (10^(F51/10)+10^(F52/10)+10^(F53/10)+10^(F54/10)+10^(F55/10)+10^(F56/10)+10^(F57/10)+10^(F58/10))/8 )</f>
        <v>-91.98568145607959</v>
      </c>
      <c r="G61" s="2">
        <f>10*LOG10( (10^(G51/10)+10^(G52/10)+10^(G53/10)+10^(G54/10)+10^(G55/10)+10^(G56/10)+10^(G57/10)+10^(G58/10))/8 )</f>
        <v>-93.980392335091295</v>
      </c>
      <c r="H61" s="2">
        <f>10*LOG10( 1/AVERAGE(1/(10^(H51/10)),1/(10^(H52/10)),1/(10^(H53/10)),1/(10^(H54/10)),1/(10^(H55/10)),1/(10^(H56/10)),1/(10^(H57/10)),1/(10^(H58/10))) )</f>
        <v>-92.32832776568759</v>
      </c>
      <c r="I61" s="2">
        <f>10*LOG10( 1/AVERAGE(1/(10^(I51/10)),1/(10^(I52/10)),1/(10^(I53/10)),1/(10^(I54/10)),1/(10^(I55/10)),1/(10^(I56/10)),1/(10^(I57/10)),1/(10^(I58/10))) )</f>
        <v>-94.301867697653648</v>
      </c>
    </row>
    <row r="63" spans="1:9" x14ac:dyDescent="0.25">
      <c r="A63" s="1">
        <v>7</v>
      </c>
      <c r="B63" s="1" t="s">
        <v>37</v>
      </c>
      <c r="C63" s="1" t="s">
        <v>48</v>
      </c>
      <c r="D63" s="1">
        <v>3</v>
      </c>
      <c r="E63" s="3" t="s">
        <v>10</v>
      </c>
      <c r="F63" s="1">
        <v>-93.2</v>
      </c>
      <c r="G63" s="1">
        <v>-95.4</v>
      </c>
      <c r="H63" s="1">
        <v>-93.3</v>
      </c>
      <c r="I63" s="1">
        <v>-95.5</v>
      </c>
    </row>
    <row r="64" spans="1:9" x14ac:dyDescent="0.25">
      <c r="A64" s="1">
        <v>7</v>
      </c>
      <c r="B64" s="1" t="s">
        <v>37</v>
      </c>
      <c r="C64" s="1" t="s">
        <v>48</v>
      </c>
      <c r="D64" s="1">
        <v>3</v>
      </c>
      <c r="E64" s="3" t="s">
        <v>11</v>
      </c>
      <c r="F64" s="1">
        <v>-93.6</v>
      </c>
      <c r="G64" s="1">
        <v>-95.7</v>
      </c>
      <c r="H64" s="1">
        <v>-93.8</v>
      </c>
      <c r="I64" s="1">
        <v>-95.8</v>
      </c>
    </row>
    <row r="65" spans="1:9" x14ac:dyDescent="0.25">
      <c r="A65" s="1">
        <v>7</v>
      </c>
      <c r="B65" s="1" t="s">
        <v>37</v>
      </c>
      <c r="C65" s="1" t="s">
        <v>48</v>
      </c>
      <c r="D65" s="1">
        <v>3</v>
      </c>
      <c r="E65" s="1" t="s">
        <v>12</v>
      </c>
      <c r="F65" s="1">
        <v>-94</v>
      </c>
      <c r="G65" s="1">
        <v>-96.1</v>
      </c>
      <c r="H65" s="1">
        <v>-94.2</v>
      </c>
      <c r="I65" s="1">
        <v>-96.3</v>
      </c>
    </row>
    <row r="66" spans="1:9" x14ac:dyDescent="0.25">
      <c r="A66" s="1">
        <v>7</v>
      </c>
      <c r="B66" s="1" t="s">
        <v>37</v>
      </c>
      <c r="C66" s="1" t="s">
        <v>48</v>
      </c>
      <c r="D66" s="1">
        <v>3</v>
      </c>
      <c r="E66" s="1" t="s">
        <v>13</v>
      </c>
      <c r="F66" s="1">
        <v>-91.7</v>
      </c>
      <c r="G66" s="1">
        <v>-93.6</v>
      </c>
      <c r="H66" s="1">
        <v>-91.8</v>
      </c>
      <c r="I66" s="1">
        <v>-93.7</v>
      </c>
    </row>
    <row r="67" spans="1:9" x14ac:dyDescent="0.25">
      <c r="A67" s="1">
        <v>7</v>
      </c>
      <c r="B67" s="1" t="s">
        <v>37</v>
      </c>
      <c r="C67" s="1" t="s">
        <v>48</v>
      </c>
      <c r="D67" s="1">
        <v>3</v>
      </c>
      <c r="E67" s="1" t="s">
        <v>14</v>
      </c>
      <c r="F67" s="1">
        <v>-91.8</v>
      </c>
      <c r="G67" s="1">
        <v>-93.8</v>
      </c>
      <c r="H67" s="1">
        <v>-92.1</v>
      </c>
      <c r="I67" s="1">
        <v>-94</v>
      </c>
    </row>
    <row r="68" spans="1:9" x14ac:dyDescent="0.25">
      <c r="A68" s="1">
        <v>7</v>
      </c>
      <c r="B68" s="1" t="s">
        <v>37</v>
      </c>
      <c r="C68" s="1" t="s">
        <v>48</v>
      </c>
      <c r="D68" s="1">
        <v>3</v>
      </c>
      <c r="E68" s="1" t="s">
        <v>15</v>
      </c>
      <c r="F68" s="1">
        <v>-94.1</v>
      </c>
      <c r="G68" s="1">
        <v>-96.1</v>
      </c>
      <c r="H68" s="1">
        <v>-94.4</v>
      </c>
      <c r="I68" s="1">
        <v>-96.5</v>
      </c>
    </row>
    <row r="69" spans="1:9" x14ac:dyDescent="0.25">
      <c r="A69" s="1">
        <v>7</v>
      </c>
      <c r="B69" s="1" t="s">
        <v>37</v>
      </c>
      <c r="C69" s="1" t="s">
        <v>48</v>
      </c>
      <c r="D69" s="1">
        <v>3</v>
      </c>
      <c r="E69" s="1" t="s">
        <v>16</v>
      </c>
      <c r="F69" s="1">
        <v>-93.4</v>
      </c>
      <c r="G69" s="1">
        <v>-95.4</v>
      </c>
      <c r="H69" s="1">
        <v>-93.8</v>
      </c>
      <c r="I69" s="1">
        <v>-95.7</v>
      </c>
    </row>
    <row r="70" spans="1:9" x14ac:dyDescent="0.25">
      <c r="A70" s="1">
        <v>7</v>
      </c>
      <c r="B70" s="1" t="s">
        <v>37</v>
      </c>
      <c r="C70" s="1" t="s">
        <v>48</v>
      </c>
      <c r="D70" s="1">
        <v>3</v>
      </c>
      <c r="E70" s="1" t="s">
        <v>17</v>
      </c>
      <c r="F70" s="1">
        <v>-93.9</v>
      </c>
      <c r="G70" s="1">
        <v>-95.9</v>
      </c>
      <c r="H70" s="1">
        <v>-94.2</v>
      </c>
      <c r="I70" s="1">
        <v>-96.2</v>
      </c>
    </row>
    <row r="71" spans="1:9" x14ac:dyDescent="0.25">
      <c r="A71" s="1">
        <v>7</v>
      </c>
      <c r="B71" s="1" t="s">
        <v>37</v>
      </c>
      <c r="C71" s="1" t="s">
        <v>48</v>
      </c>
      <c r="D71" s="1">
        <v>3</v>
      </c>
      <c r="E71" s="1" t="s">
        <v>18</v>
      </c>
      <c r="F71" s="2">
        <f>10*LOG10(AVERAGE(10^(F65/10),10^(F70/10)))</f>
        <v>-93.949712183221536</v>
      </c>
      <c r="G71" s="2">
        <f>10*LOG10(AVERAGE(10^(G65/10),10^(G70/10)))</f>
        <v>-95.99884880917304</v>
      </c>
      <c r="H71" s="2">
        <f>10*LOG10(1/(AVERAGE(1/(10^(H65/10)),1/(10^(H70/10)))))</f>
        <v>-94.200000000000017</v>
      </c>
      <c r="I71" s="2">
        <f>10*LOG10(1/(AVERAGE(1/(10^(I65/10)),1/(10^(I70/10)))))</f>
        <v>-96.250287816778481</v>
      </c>
    </row>
    <row r="72" spans="1:9" x14ac:dyDescent="0.25">
      <c r="A72" s="1">
        <v>7</v>
      </c>
      <c r="B72" s="1" t="s">
        <v>37</v>
      </c>
      <c r="C72" s="1" t="s">
        <v>48</v>
      </c>
      <c r="D72" s="1">
        <v>3</v>
      </c>
      <c r="E72" s="1" t="s">
        <v>100</v>
      </c>
      <c r="F72" s="2">
        <f>10*LOG10(AVERAGE(10^(F65/10),10^(F70/10),10^(F66/10)))</f>
        <v>-93.063989550163598</v>
      </c>
      <c r="G72" s="2">
        <f>10*LOG10(AVERAGE(10^(G65/10),10^(G70/10),10^(G66/10)))</f>
        <v>-95.044434977137854</v>
      </c>
      <c r="H72" s="2">
        <f>10*LOG10(1/(AVERAGE(1/(10^(H65/10)),1/(10^(H70/10)),1/(10^(H66/10)))))</f>
        <v>-93.537301712937889</v>
      </c>
      <c r="I72" s="2">
        <f>10*LOG10(1/(AVERAGE(1/(10^(I65/10)),1/(10^(I70/10)),1/(10^(I66/10)))))</f>
        <v>-95.554458485260639</v>
      </c>
    </row>
    <row r="73" spans="1:9" x14ac:dyDescent="0.25">
      <c r="A73" s="1">
        <v>7</v>
      </c>
      <c r="B73" s="1" t="s">
        <v>37</v>
      </c>
      <c r="C73" s="1" t="s">
        <v>48</v>
      </c>
      <c r="D73" s="1">
        <v>3</v>
      </c>
      <c r="E73" s="1" t="s">
        <v>19</v>
      </c>
      <c r="F73" s="2">
        <f>10*LOG10( (10^(F63/10)+10^(F64/10)+10^(F65/10)+10^(F66/10)+10^(F67/10)+10^(F68/10)+10^(F69/10)+10^(F70/10))/8 )</f>
        <v>-93.11631004669222</v>
      </c>
      <c r="G73" s="2">
        <f>10*LOG10( (10^(G63/10)+10^(G64/10)+10^(G65/10)+10^(G66/10)+10^(G67/10)+10^(G68/10)+10^(G69/10)+10^(G70/10))/8 )</f>
        <v>-95.14398099336303</v>
      </c>
      <c r="H73" s="2">
        <f>10*LOG10( 1/AVERAGE(1/(10^(H63/10)),1/(10^(H64/10)),1/(10^(H65/10)),1/(10^(H66/10)),1/(10^(H67/10)),1/(10^(H68/10)),1/(10^(H69/10)),1/(10^(H70/10))) )</f>
        <v>-93.542468715194047</v>
      </c>
      <c r="I73" s="2">
        <f>10*LOG10( 1/AVERAGE(1/(10^(I63/10)),1/(10^(I64/10)),1/(10^(I65/10)),1/(10^(I66/10)),1/(10^(I67/10)),1/(10^(I68/10)),1/(10^(I69/10)),1/(10^(I70/10))) )</f>
        <v>-95.566464876510452</v>
      </c>
    </row>
    <row r="75" spans="1:9" x14ac:dyDescent="0.25">
      <c r="A75" s="1">
        <v>7</v>
      </c>
      <c r="B75" s="1" t="s">
        <v>38</v>
      </c>
      <c r="C75" s="1" t="s">
        <v>47</v>
      </c>
      <c r="D75" s="1">
        <v>3</v>
      </c>
      <c r="E75" s="3" t="s">
        <v>10</v>
      </c>
      <c r="F75" s="1">
        <v>-84.4</v>
      </c>
      <c r="G75" s="1">
        <v>-87.2</v>
      </c>
      <c r="H75" s="1">
        <v>-84.7</v>
      </c>
      <c r="I75" s="1">
        <v>-87.4</v>
      </c>
    </row>
    <row r="76" spans="1:9" x14ac:dyDescent="0.25">
      <c r="A76" s="1">
        <v>7</v>
      </c>
      <c r="B76" s="1" t="s">
        <v>38</v>
      </c>
      <c r="C76" s="1" t="s">
        <v>47</v>
      </c>
      <c r="D76" s="1">
        <v>3</v>
      </c>
      <c r="E76" s="3" t="s">
        <v>11</v>
      </c>
      <c r="F76" s="1">
        <v>-86.2</v>
      </c>
      <c r="G76" s="1">
        <v>-88.6</v>
      </c>
      <c r="H76" s="1">
        <v>-86.3</v>
      </c>
      <c r="I76" s="1">
        <v>-88.7</v>
      </c>
    </row>
    <row r="77" spans="1:9" x14ac:dyDescent="0.25">
      <c r="A77" s="1">
        <v>7</v>
      </c>
      <c r="B77" s="1" t="s">
        <v>38</v>
      </c>
      <c r="C77" s="1" t="s">
        <v>47</v>
      </c>
      <c r="D77" s="1">
        <v>3</v>
      </c>
      <c r="E77" s="1" t="s">
        <v>12</v>
      </c>
      <c r="F77" s="1">
        <v>-87.2</v>
      </c>
      <c r="G77" s="1">
        <v>-89.5</v>
      </c>
      <c r="H77" s="1">
        <v>-87.3</v>
      </c>
      <c r="I77" s="1">
        <v>-89.5</v>
      </c>
    </row>
    <row r="78" spans="1:9" x14ac:dyDescent="0.25">
      <c r="A78" s="1">
        <v>7</v>
      </c>
      <c r="B78" s="1" t="s">
        <v>38</v>
      </c>
      <c r="C78" s="1" t="s">
        <v>47</v>
      </c>
      <c r="D78" s="1">
        <v>3</v>
      </c>
      <c r="E78" s="1" t="s">
        <v>13</v>
      </c>
      <c r="F78" s="1">
        <v>-86.7</v>
      </c>
      <c r="G78" s="1">
        <v>-88.5</v>
      </c>
      <c r="H78" s="1">
        <v>-86.7</v>
      </c>
      <c r="I78" s="1">
        <v>-88.5</v>
      </c>
    </row>
    <row r="79" spans="1:9" x14ac:dyDescent="0.25">
      <c r="A79" s="1">
        <v>7</v>
      </c>
      <c r="B79" s="1" t="s">
        <v>38</v>
      </c>
      <c r="C79" s="1" t="s">
        <v>47</v>
      </c>
      <c r="D79" s="1">
        <v>3</v>
      </c>
      <c r="E79" s="1" t="s">
        <v>14</v>
      </c>
      <c r="F79" s="1">
        <v>-87</v>
      </c>
      <c r="G79" s="1">
        <v>-88.8</v>
      </c>
      <c r="H79" s="1">
        <v>-87</v>
      </c>
      <c r="I79" s="1">
        <v>-88.9</v>
      </c>
    </row>
    <row r="80" spans="1:9" x14ac:dyDescent="0.25">
      <c r="A80" s="1">
        <v>7</v>
      </c>
      <c r="B80" s="1" t="s">
        <v>38</v>
      </c>
      <c r="C80" s="1" t="s">
        <v>47</v>
      </c>
      <c r="D80" s="1">
        <v>3</v>
      </c>
      <c r="E80" s="1" t="s">
        <v>15</v>
      </c>
      <c r="F80" s="1">
        <v>-79.099999999999994</v>
      </c>
      <c r="G80" s="1">
        <v>-85.2</v>
      </c>
      <c r="H80" s="1">
        <v>-79.099999999999994</v>
      </c>
      <c r="I80" s="1">
        <v>-85.3</v>
      </c>
    </row>
    <row r="81" spans="1:9" x14ac:dyDescent="0.25">
      <c r="A81" s="1">
        <v>7</v>
      </c>
      <c r="B81" s="1" t="s">
        <v>38</v>
      </c>
      <c r="C81" s="1" t="s">
        <v>47</v>
      </c>
      <c r="D81" s="1">
        <v>3</v>
      </c>
      <c r="E81" s="1" t="s">
        <v>16</v>
      </c>
      <c r="F81" s="1">
        <v>-87.9</v>
      </c>
      <c r="G81" s="1">
        <v>-90</v>
      </c>
      <c r="H81" s="1">
        <v>-87.9</v>
      </c>
      <c r="I81" s="1">
        <v>-90</v>
      </c>
    </row>
    <row r="82" spans="1:9" x14ac:dyDescent="0.25">
      <c r="A82" s="1">
        <v>7</v>
      </c>
      <c r="B82" s="1" t="s">
        <v>38</v>
      </c>
      <c r="C82" s="1" t="s">
        <v>47</v>
      </c>
      <c r="D82" s="1">
        <v>3</v>
      </c>
      <c r="E82" s="1" t="s">
        <v>17</v>
      </c>
      <c r="F82" s="1">
        <v>-86.3</v>
      </c>
      <c r="G82" s="1">
        <v>-89.2</v>
      </c>
      <c r="H82" s="1">
        <v>-86.6</v>
      </c>
      <c r="I82" s="1">
        <v>-89.2</v>
      </c>
    </row>
    <row r="83" spans="1:9" x14ac:dyDescent="0.25">
      <c r="A83" s="1">
        <v>7</v>
      </c>
      <c r="B83" s="1" t="s">
        <v>38</v>
      </c>
      <c r="C83" s="1" t="s">
        <v>47</v>
      </c>
      <c r="D83" s="1">
        <v>3</v>
      </c>
      <c r="E83" s="1" t="s">
        <v>18</v>
      </c>
      <c r="F83" s="2">
        <f>10*LOG10(AVERAGE(10^(F77/10),10^(F82/10)))</f>
        <v>-86.72672792415328</v>
      </c>
      <c r="G83" s="2">
        <f>10*LOG10(AVERAGE(10^(G77/10),10^(G82/10)))</f>
        <v>-89.347410106634612</v>
      </c>
      <c r="H83" s="2">
        <f>10*LOG10(1/(AVERAGE(1/(10^(H77/10)),1/(10^(H82/10)))))</f>
        <v>-86.964088093635539</v>
      </c>
      <c r="I83" s="2">
        <f>10*LOG10(1/(AVERAGE(1/(10^(I77/10)),1/(10^(I82/10)))))</f>
        <v>-89.352589893365376</v>
      </c>
    </row>
    <row r="84" spans="1:9" x14ac:dyDescent="0.25">
      <c r="A84" s="1">
        <v>7</v>
      </c>
      <c r="B84" s="1" t="s">
        <v>38</v>
      </c>
      <c r="C84" s="1" t="s">
        <v>47</v>
      </c>
      <c r="D84" s="1">
        <v>3</v>
      </c>
      <c r="E84" s="1" t="s">
        <v>100</v>
      </c>
      <c r="F84" s="2">
        <f>10*LOG10(AVERAGE(10^(F77/10),10^(F82/10),10^(F78/10)))</f>
        <v>-86.717800326676965</v>
      </c>
      <c r="G84" s="2">
        <f>10*LOG10(AVERAGE(10^(G77/10),10^(G82/10),10^(G78/10)))</f>
        <v>-89.046190256405552</v>
      </c>
      <c r="H84" s="2">
        <f>10*LOG10(1/(AVERAGE(1/(10^(H77/10)),1/(10^(H82/10)),1/(10^(H78/10)))))</f>
        <v>-86.877830805945706</v>
      </c>
      <c r="I84" s="2">
        <f>10*LOG10(1/(AVERAGE(1/(10^(I77/10)),1/(10^(I82/10)),1/(10^(I78/10)))))</f>
        <v>-89.086566463112462</v>
      </c>
    </row>
    <row r="85" spans="1:9" x14ac:dyDescent="0.25">
      <c r="A85" s="1">
        <v>7</v>
      </c>
      <c r="B85" s="1" t="s">
        <v>38</v>
      </c>
      <c r="C85" s="1" t="s">
        <v>47</v>
      </c>
      <c r="D85" s="1">
        <v>3</v>
      </c>
      <c r="E85" s="1" t="s">
        <v>19</v>
      </c>
      <c r="F85" s="2">
        <f>10*LOG10( (10^(F75/10)+10^(F76/10)+10^(F77/10)+10^(F78/10)+10^(F79/10)+10^(F80/10)+10^(F81/10)+10^(F82/10))/8 )</f>
        <v>-84.507357304492686</v>
      </c>
      <c r="G85" s="2">
        <f>10*LOG10( (10^(G75/10)+10^(G76/10)+10^(G77/10)+10^(G78/10)+10^(G79/10)+10^(G80/10)+10^(G81/10)+10^(G82/10))/8 )</f>
        <v>-88.110408118941947</v>
      </c>
      <c r="H85" s="2">
        <f>10*LOG10( 1/AVERAGE(1/(10^(H75/10)),1/(10^(H76/10)),1/(10^(H77/10)),1/(10^(H78/10)),1/(10^(H79/10)),1/(10^(H80/10)),1/(10^(H81/10)),1/(10^(H82/10))) )</f>
        <v>-86.261633352294552</v>
      </c>
      <c r="I85" s="2">
        <f>10*LOG10( 1/AVERAGE(1/(10^(I75/10)),1/(10^(I76/10)),1/(10^(I77/10)),1/(10^(I78/10)),1/(10^(I79/10)),1/(10^(I80/10)),1/(10^(I81/10)),1/(10^(I82/10))) )</f>
        <v>-88.630924802844447</v>
      </c>
    </row>
    <row r="87" spans="1:9" x14ac:dyDescent="0.25">
      <c r="A87" s="1">
        <v>7</v>
      </c>
      <c r="B87" s="1" t="s">
        <v>38</v>
      </c>
      <c r="C87" s="1" t="s">
        <v>48</v>
      </c>
      <c r="D87" s="1">
        <v>3</v>
      </c>
      <c r="E87" s="3" t="s">
        <v>10</v>
      </c>
      <c r="F87" s="1">
        <v>-86.8</v>
      </c>
      <c r="G87" s="1">
        <v>-89.3</v>
      </c>
      <c r="H87" s="1">
        <v>-86.9</v>
      </c>
      <c r="I87" s="1">
        <v>-89.4</v>
      </c>
    </row>
    <row r="88" spans="1:9" x14ac:dyDescent="0.25">
      <c r="A88" s="1">
        <v>7</v>
      </c>
      <c r="B88" s="1" t="s">
        <v>38</v>
      </c>
      <c r="C88" s="1" t="s">
        <v>48</v>
      </c>
      <c r="D88" s="1">
        <v>3</v>
      </c>
      <c r="E88" s="3" t="s">
        <v>11</v>
      </c>
      <c r="F88" s="1">
        <v>-88.5</v>
      </c>
      <c r="G88" s="1">
        <v>-90.4</v>
      </c>
      <c r="H88" s="1">
        <v>-88.6</v>
      </c>
      <c r="I88" s="1">
        <v>-90.4</v>
      </c>
    </row>
    <row r="89" spans="1:9" x14ac:dyDescent="0.25">
      <c r="A89" s="1">
        <v>7</v>
      </c>
      <c r="B89" s="1" t="s">
        <v>38</v>
      </c>
      <c r="C89" s="1" t="s">
        <v>48</v>
      </c>
      <c r="D89" s="1">
        <v>3</v>
      </c>
      <c r="E89" s="1" t="s">
        <v>12</v>
      </c>
      <c r="F89" s="1">
        <v>-88.8</v>
      </c>
      <c r="G89" s="1">
        <v>-90.7</v>
      </c>
      <c r="H89" s="1">
        <v>-88.9</v>
      </c>
      <c r="I89" s="1">
        <v>-90.8</v>
      </c>
    </row>
    <row r="90" spans="1:9" x14ac:dyDescent="0.25">
      <c r="A90" s="1">
        <v>7</v>
      </c>
      <c r="B90" s="1" t="s">
        <v>38</v>
      </c>
      <c r="C90" s="1" t="s">
        <v>48</v>
      </c>
      <c r="D90" s="1">
        <v>3</v>
      </c>
      <c r="E90" s="1" t="s">
        <v>13</v>
      </c>
      <c r="F90" s="1">
        <v>-86.9</v>
      </c>
      <c r="G90" s="1">
        <v>-88.7</v>
      </c>
      <c r="H90" s="1">
        <v>-87</v>
      </c>
      <c r="I90" s="1">
        <v>-88.8</v>
      </c>
    </row>
    <row r="91" spans="1:9" x14ac:dyDescent="0.25">
      <c r="A91" s="1">
        <v>7</v>
      </c>
      <c r="B91" s="1" t="s">
        <v>38</v>
      </c>
      <c r="C91" s="1" t="s">
        <v>48</v>
      </c>
      <c r="D91" s="1">
        <v>3</v>
      </c>
      <c r="E91" s="1" t="s">
        <v>14</v>
      </c>
      <c r="F91" s="1">
        <v>-87</v>
      </c>
      <c r="G91" s="1">
        <v>-88.8</v>
      </c>
      <c r="H91" s="1">
        <v>-87.2</v>
      </c>
      <c r="I91" s="1">
        <v>-89</v>
      </c>
    </row>
    <row r="92" spans="1:9" x14ac:dyDescent="0.25">
      <c r="A92" s="1">
        <v>7</v>
      </c>
      <c r="B92" s="1" t="s">
        <v>38</v>
      </c>
      <c r="C92" s="1" t="s">
        <v>48</v>
      </c>
      <c r="D92" s="1">
        <v>3</v>
      </c>
      <c r="E92" s="1" t="s">
        <v>15</v>
      </c>
      <c r="F92" s="1">
        <v>-86.3</v>
      </c>
      <c r="G92" s="1">
        <v>-89.1</v>
      </c>
      <c r="H92" s="1">
        <v>-86.5</v>
      </c>
      <c r="I92" s="1">
        <v>-89.3</v>
      </c>
    </row>
    <row r="93" spans="1:9" x14ac:dyDescent="0.25">
      <c r="A93" s="1">
        <v>7</v>
      </c>
      <c r="B93" s="1" t="s">
        <v>38</v>
      </c>
      <c r="C93" s="1" t="s">
        <v>48</v>
      </c>
      <c r="D93" s="1">
        <v>3</v>
      </c>
      <c r="E93" s="1" t="s">
        <v>16</v>
      </c>
      <c r="F93" s="1">
        <v>-87.3</v>
      </c>
      <c r="G93" s="1">
        <v>-89.7</v>
      </c>
      <c r="H93" s="1">
        <v>-87.6</v>
      </c>
      <c r="I93" s="1">
        <v>-89.9</v>
      </c>
    </row>
    <row r="94" spans="1:9" x14ac:dyDescent="0.25">
      <c r="A94" s="1">
        <v>7</v>
      </c>
      <c r="B94" s="1" t="s">
        <v>38</v>
      </c>
      <c r="C94" s="1" t="s">
        <v>48</v>
      </c>
      <c r="D94" s="1">
        <v>3</v>
      </c>
      <c r="E94" s="1" t="s">
        <v>17</v>
      </c>
      <c r="F94" s="1">
        <v>-88.1</v>
      </c>
      <c r="G94" s="1">
        <v>-90.3</v>
      </c>
      <c r="H94" s="1">
        <v>-88.3</v>
      </c>
      <c r="I94" s="1">
        <v>-90.5</v>
      </c>
    </row>
    <row r="95" spans="1:9" x14ac:dyDescent="0.25">
      <c r="A95" s="1">
        <v>7</v>
      </c>
      <c r="B95" s="1" t="s">
        <v>38</v>
      </c>
      <c r="C95" s="1" t="s">
        <v>48</v>
      </c>
      <c r="D95" s="1">
        <v>3</v>
      </c>
      <c r="E95" s="1" t="s">
        <v>18</v>
      </c>
      <c r="F95" s="2">
        <f>10*LOG10(AVERAGE(10^(F89/10),10^(F94/10)))</f>
        <v>-88.435911906364467</v>
      </c>
      <c r="G95" s="2">
        <f>10*LOG10(AVERAGE(10^(G89/10),10^(G94/10)))</f>
        <v>-90.495396456636925</v>
      </c>
      <c r="H95" s="2">
        <f>10*LOG10(1/(AVERAGE(1/(10^(H89/10)),1/(10^(H94/10)))))</f>
        <v>-88.610353402940632</v>
      </c>
      <c r="I95" s="2">
        <f>10*LOG10(1/(AVERAGE(1/(10^(I89/10)),1/(10^(I94/10)))))</f>
        <v>-90.652589893365388</v>
      </c>
    </row>
    <row r="96" spans="1:9" x14ac:dyDescent="0.25">
      <c r="A96" s="1">
        <v>7</v>
      </c>
      <c r="B96" s="1" t="s">
        <v>38</v>
      </c>
      <c r="C96" s="1" t="s">
        <v>48</v>
      </c>
      <c r="D96" s="1">
        <v>3</v>
      </c>
      <c r="E96" s="1" t="s">
        <v>100</v>
      </c>
      <c r="F96" s="2">
        <f>10*LOG10(AVERAGE(10^(F89/10),10^(F94/10),10^(F90/10)))</f>
        <v>-87.861449168579526</v>
      </c>
      <c r="G96" s="2">
        <f>10*LOG10(AVERAGE(10^(G89/10),10^(G94/10),10^(G90/10)))</f>
        <v>-89.811116220365435</v>
      </c>
      <c r="H96" s="2">
        <f>10*LOG10(1/(AVERAGE(1/(10^(H89/10)),1/(10^(H94/10)),1/(10^(H90/10)))))</f>
        <v>-88.136960125943702</v>
      </c>
      <c r="I96" s="2">
        <f>10*LOG10(1/(AVERAGE(1/(10^(I89/10)),1/(10^(I94/10)),1/(10^(I90/10)))))</f>
        <v>-90.118326134682235</v>
      </c>
    </row>
    <row r="97" spans="1:9" x14ac:dyDescent="0.25">
      <c r="A97" s="1">
        <v>7</v>
      </c>
      <c r="B97" s="1" t="s">
        <v>38</v>
      </c>
      <c r="C97" s="1" t="s">
        <v>48</v>
      </c>
      <c r="D97" s="1">
        <v>3</v>
      </c>
      <c r="E97" s="1" t="s">
        <v>19</v>
      </c>
      <c r="F97" s="2">
        <f>10*LOG10( (10^(F87/10)+10^(F88/10)+10^(F89/10)+10^(F90/10)+10^(F91/10)+10^(F92/10)+10^(F93/10)+10^(F94/10))/8 )</f>
        <v>-87.383736882794068</v>
      </c>
      <c r="G97" s="2">
        <f>10*LOG10( (10^(G87/10)+10^(G88/10)+10^(G89/10)+10^(G90/10)+10^(G91/10)+10^(G92/10)+10^(G93/10)+10^(G94/10))/8 )</f>
        <v>-89.56622569566612</v>
      </c>
      <c r="H97" s="2">
        <f>10*LOG10( 1/AVERAGE(1/(10^(H87/10)),1/(10^(H88/10)),1/(10^(H89/10)),1/(10^(H90/10)),1/(10^(H91/10)),1/(10^(H92/10)),1/(10^(H93/10)),1/(10^(H94/10))) )</f>
        <v>-87.703606769352234</v>
      </c>
      <c r="I97" s="2">
        <f>10*LOG10( 1/AVERAGE(1/(10^(I87/10)),1/(10^(I88/10)),1/(10^(I89/10)),1/(10^(I90/10)),1/(10^(I91/10)),1/(10^(I92/10)),1/(10^(I93/10)),1/(10^(I94/10))) )</f>
        <v>-89.818755363171306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workbookViewId="0">
      <pane ySplit="20" topLeftCell="A21" activePane="bottomLeft" state="frozen"/>
      <selection activeCell="B1" sqref="B1"/>
      <selection pane="bottomLeft"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9" t="s">
        <v>111</v>
      </c>
      <c r="B1" s="59"/>
      <c r="C1" s="10"/>
      <c r="D1" s="53" t="s">
        <v>57</v>
      </c>
      <c r="E1" s="62"/>
      <c r="F1" s="54"/>
      <c r="G1" s="53" t="s">
        <v>58</v>
      </c>
      <c r="H1" s="62"/>
      <c r="I1" s="54"/>
      <c r="J1" s="53" t="s">
        <v>59</v>
      </c>
      <c r="K1" s="62"/>
      <c r="L1" s="54"/>
      <c r="M1" s="53" t="s">
        <v>61</v>
      </c>
      <c r="N1" s="54"/>
    </row>
    <row r="2" spans="1:14" s="36" customFormat="1" x14ac:dyDescent="0.25">
      <c r="A2" s="59"/>
      <c r="B2" s="59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9"/>
      <c r="B3" s="59"/>
      <c r="C3" s="46">
        <v>13</v>
      </c>
      <c r="D3" s="34">
        <v>6.2</v>
      </c>
      <c r="E3" s="35">
        <f>MAX(N22,N26,N30,N35,N39,N43,N48,N52,N56,N61,N65,N69)</f>
        <v>4.9000000000000057</v>
      </c>
      <c r="F3" s="48">
        <f>MAX(M22,M26,M30,M35,M39,M43,M48,M52,M56,M61,M65,M69)</f>
        <v>4.8999999999999915</v>
      </c>
      <c r="G3" s="34">
        <v>-0.2</v>
      </c>
      <c r="H3" s="34">
        <f>MAX(N23,N27,N31,N36,N40,N44,N49,N53,N57,N62,N66,N70)</f>
        <v>1.2000000000000028</v>
      </c>
      <c r="I3" s="2">
        <f>MAX(M23,M27,M31,N36,M40,M44,M49,N53,M57,M62,M66,M70)</f>
        <v>1.2000000000000028</v>
      </c>
      <c r="J3" s="34">
        <v>0</v>
      </c>
      <c r="K3" s="34">
        <f>MAX(N24,N28,N37,N41,N50,N54,N63,N67)</f>
        <v>1</v>
      </c>
      <c r="L3" s="2">
        <f>MAX(M24,M28,M37,M41,M50,M54,M63,M67)</f>
        <v>1</v>
      </c>
      <c r="M3" s="35">
        <f>MAX(E3,H3,K3)</f>
        <v>4.9000000000000057</v>
      </c>
      <c r="N3" s="35">
        <f>MAX(F3,I3,L3)</f>
        <v>4.8999999999999915</v>
      </c>
    </row>
    <row r="4" spans="1:14" s="36" customFormat="1" x14ac:dyDescent="0.25">
      <c r="A4" s="59"/>
      <c r="B4" s="59"/>
      <c r="C4" s="46">
        <v>7</v>
      </c>
      <c r="D4" s="34">
        <v>8.6999999999999993</v>
      </c>
      <c r="E4" s="35">
        <f>MAX(N74,N78,N82,N87,N91,N95,N100,N104,N108,N113,N117,N121)</f>
        <v>4.5000000000000142</v>
      </c>
      <c r="F4" s="48">
        <f>MAX(M74,M78,M82,M87,M91,M95,M100,M104,M108,M113,M117,M121)</f>
        <v>4.4999999999999858</v>
      </c>
      <c r="G4" s="34">
        <v>2.2000000000000002</v>
      </c>
      <c r="H4" s="34">
        <f>MAX(N75,N79,N83,N88,N92,N96,N101,N105,N109,N114,N118,N122)</f>
        <v>2.7000000000000028</v>
      </c>
      <c r="I4" s="2">
        <f>MAX(M75,M79,M83,M88,M92,M96,M101,M105,M109,M114,M118,M122)</f>
        <v>2.6999999999999886</v>
      </c>
      <c r="J4" s="34">
        <v>0</v>
      </c>
      <c r="K4" s="34">
        <f>MAX(N76,N80,N89,N93,N102,N106,N115,N119)</f>
        <v>3</v>
      </c>
      <c r="L4" s="2">
        <f>MAX(M76,M80,M89,M93,M102,M106,M115,M119)</f>
        <v>2.7999999999999972</v>
      </c>
      <c r="M4" s="35">
        <f>MAX(E4,H4,K4)</f>
        <v>4.5000000000000142</v>
      </c>
      <c r="N4" s="35">
        <f>MAX(F4,I4,L4)</f>
        <v>4.4999999999999858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60" t="s">
        <v>83</v>
      </c>
      <c r="B6" s="61"/>
      <c r="C6" s="10" t="s">
        <v>5</v>
      </c>
      <c r="D6" s="10" t="s">
        <v>34</v>
      </c>
      <c r="E6" s="10" t="s">
        <v>36</v>
      </c>
      <c r="F6" s="10" t="s">
        <v>84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60"/>
      <c r="B7" s="6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60"/>
      <c r="B8" s="6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8" t="str">
        <f>CONCATENATE(A1, " harmonization parameters")</f>
        <v>Opt.A harmonization parameters</v>
      </c>
      <c r="B10" s="58"/>
      <c r="C10" s="58"/>
      <c r="D10" s="58"/>
      <c r="E10" s="58"/>
      <c r="F10" s="58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8" t="s">
        <v>86</v>
      </c>
      <c r="B11" s="58"/>
      <c r="C11" s="58"/>
      <c r="D11" s="58"/>
      <c r="E11" s="58" t="s">
        <v>87</v>
      </c>
      <c r="F11" s="58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7" t="s">
        <v>88</v>
      </c>
      <c r="B12" s="57"/>
      <c r="C12" s="57"/>
      <c r="D12" s="57"/>
      <c r="E12" s="57" t="s">
        <v>89</v>
      </c>
      <c r="F12" s="57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7" t="s">
        <v>90</v>
      </c>
      <c r="B13" s="57"/>
      <c r="C13" s="57"/>
      <c r="D13" s="57"/>
      <c r="E13" s="57" t="s">
        <v>109</v>
      </c>
      <c r="F13" s="57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7" t="s">
        <v>91</v>
      </c>
      <c r="B14" s="57"/>
      <c r="C14" s="57"/>
      <c r="D14" s="57"/>
      <c r="E14" s="57" t="s">
        <v>92</v>
      </c>
      <c r="F14" s="57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7" t="s">
        <v>93</v>
      </c>
      <c r="B15" s="57"/>
      <c r="C15" s="57"/>
      <c r="D15" s="57"/>
      <c r="E15" s="63" t="s">
        <v>94</v>
      </c>
      <c r="F15" s="63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7" t="s">
        <v>95</v>
      </c>
      <c r="B16" s="57"/>
      <c r="C16" s="57"/>
      <c r="D16" s="57"/>
      <c r="E16" s="57" t="s">
        <v>96</v>
      </c>
      <c r="F16" s="57"/>
      <c r="G16" s="14"/>
      <c r="H16" s="15"/>
      <c r="I16" s="15"/>
      <c r="J16" s="15"/>
      <c r="K16" s="14"/>
      <c r="L16" s="14"/>
      <c r="M16" s="14"/>
      <c r="N16" s="14"/>
    </row>
    <row r="17" spans="1:15" x14ac:dyDescent="0.25">
      <c r="A17" s="57" t="s">
        <v>98</v>
      </c>
      <c r="B17" s="57"/>
      <c r="C17" s="57"/>
      <c r="D17" s="57"/>
      <c r="E17" s="57" t="s">
        <v>99</v>
      </c>
      <c r="F17" s="5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57" t="s">
        <v>105</v>
      </c>
      <c r="B18" s="57"/>
      <c r="C18" s="57"/>
      <c r="D18" s="57"/>
      <c r="E18" s="57" t="s">
        <v>106</v>
      </c>
      <c r="F18" s="5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(MPAC!$A$3:$A$1012=A21)*(MPAC!$B$3:$B$1012=C21)*(MPAC!$E$3:$E$1012=D21)*(MPAC!$C$3:$C$1012=F21)*(MPAC!$F$3:$F$1012) )</f>
        <v>-87.7</v>
      </c>
      <c r="I21" s="19">
        <f>SUMPRODUCT( (MPAC!$A$3:$A$1012=A21)*(MPAC!$B$3:$B$1012=C21)*(MPAC!$E$3:$E$1012=D21)*(MPAC!$C$3:$C$1012=F21)*(MPAC!$G$3:$G$1012) )</f>
        <v>-90.4</v>
      </c>
      <c r="J21" s="19">
        <v>0</v>
      </c>
      <c r="K21" s="19">
        <f>H21+$J21</f>
        <v>-87.7</v>
      </c>
      <c r="L21" s="19">
        <f>I21+$J21</f>
        <v>-90.4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ref="E22" si="2">CONCATENATE(B22," ",C22," ",D22)</f>
        <v>RC NIST STEP SF=2000 NS=120</v>
      </c>
      <c r="F22" s="18" t="s">
        <v>8</v>
      </c>
      <c r="G22" s="18" t="str">
        <f t="shared" ref="G22" si="3">CONCATENATE(E22," ",F22)</f>
        <v>RC NIST STEP SF=2000 NS=120 XT1080</v>
      </c>
      <c r="H22" s="19">
        <f>SUMPRODUCT( ('RC'!$A$3:$A$1000=A22)*('RC'!$B$3:$B$1000=C22)*('RC'!$E$3:$E$1000=D22)*('RC'!$C$3:$C$1000=F22)*('RC'!$F$3:$F$1000) )</f>
        <v>-98.8</v>
      </c>
      <c r="I22" s="19">
        <f>SUMPRODUCT( ('RC'!$A$3:$A$1000=A22)*('RC'!$B$3:$B$1000=C22)*('RC'!$E$3:$E$1000=D22)*('RC'!$C$3:$C$1000=F22)*('RC'!$H$3:$H$1000) )</f>
        <v>-99.1</v>
      </c>
      <c r="J22" s="19">
        <f>$D$3</f>
        <v>6.2</v>
      </c>
      <c r="K22" s="19">
        <f t="shared" ref="K22" si="4">H22+$J22</f>
        <v>-92.6</v>
      </c>
      <c r="L22" s="19">
        <f t="shared" ref="L22" si="5">I22+$J22</f>
        <v>-92.899999999999991</v>
      </c>
      <c r="M22" s="39">
        <f>ABS(K22-K21)</f>
        <v>4.8999999999999915</v>
      </c>
      <c r="N22" s="39">
        <f>ABS(L22-L21)</f>
        <v>2.4999999999999858</v>
      </c>
      <c r="O22" s="36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('RC+CE'!$A$3:$A$1000=A23)*('RC+CE'!$B$3:$B$1000=C23)*('RC+CE'!$E$3:$E$1000=D23)*('RC+CE'!$C$3:$C$1000=F23)*('RC+CE'!$F$3:$F$1000) )</f>
        <v>-88.7</v>
      </c>
      <c r="I23" s="19">
        <f>SUMPRODUCT( ('RC+CE'!$A$3:$A$1000=A23)*('RC+CE'!$B$3:$B$1000=C23)*('RC+CE'!$E$3:$E$1000=D23)*('RC+CE'!$C$3:$C$1000=F23)*('RC+CE'!$H$3:$H$1000) )</f>
        <v>-91.1</v>
      </c>
      <c r="J23" s="19">
        <f>$G$3</f>
        <v>-0.2</v>
      </c>
      <c r="K23" s="19">
        <f t="shared" ref="K23:L31" si="6">H23+$J23</f>
        <v>-88.9</v>
      </c>
      <c r="L23" s="19">
        <f t="shared" si="6"/>
        <v>-91.3</v>
      </c>
      <c r="M23" s="39">
        <f>ABS(K23-K21)</f>
        <v>1.2000000000000028</v>
      </c>
      <c r="N23" s="39">
        <f>ABS(L23-L21)</f>
        <v>0.89999999999999147</v>
      </c>
      <c r="O23" s="36"/>
    </row>
    <row r="24" spans="1:15" x14ac:dyDescent="0.25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(RTS!$A$3:$A$1008=A24)*(RTS!$B$3:$B$1008=C24)*(RTS!$E$3:$E$1008=D24)*(RTS!$C$3:$C$1008=F24)*(RTS!$F$3:$F$1008) )</f>
        <v>-88.7</v>
      </c>
      <c r="I24" s="19">
        <f>SUMPRODUCT( (RTS!$A$3:$A$1008=A24)*(RTS!$B$3:$B$1008=C24)*(RTS!$E$3:$E$1008=D24)*(RTS!$C$3:$C$1008=F24)*(RTS!$G$3:$G$1008) )</f>
        <v>-91.4</v>
      </c>
      <c r="J24" s="19">
        <f>$J$3</f>
        <v>0</v>
      </c>
      <c r="K24" s="19">
        <f t="shared" si="6"/>
        <v>-88.7</v>
      </c>
      <c r="L24" s="19">
        <f t="shared" si="6"/>
        <v>-91.4</v>
      </c>
      <c r="M24" s="39">
        <f>ABS(K24-K21)</f>
        <v>1</v>
      </c>
      <c r="N24" s="39">
        <f>ABS(L24-L21)</f>
        <v>1</v>
      </c>
      <c r="O24" s="36"/>
    </row>
    <row r="25" spans="1:15" x14ac:dyDescent="0.25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(MPAC!$A$3:$A$1012=A25)*(MPAC!$B$3:$B$1012=C25)*(MPAC!$E$3:$E$1012=D25)*(MPAC!$C$3:$C$1012=F25)*(MPAC!$F$3:$F$1012) )</f>
        <v>-90.7</v>
      </c>
      <c r="I25" s="7">
        <f>SUMPRODUCT( (MPAC!$A$3:$A$1012=A25)*(MPAC!$B$3:$B$1012=C25)*(MPAC!$E$3:$E$1012=D25)*(MPAC!$C$3:$C$1012=F25)*(MPAC!$G$3:$G$1012) )</f>
        <v>-93.1</v>
      </c>
      <c r="J25" s="7">
        <v>0</v>
      </c>
      <c r="K25" s="7">
        <f t="shared" si="6"/>
        <v>-90.7</v>
      </c>
      <c r="L25" s="7">
        <f t="shared" si="6"/>
        <v>-93.1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</v>
      </c>
      <c r="I26" s="7">
        <f>SUMPRODUCT( ('RC'!$A$3:$A$1000=A26)*('RC'!$B$3:$B$1000=C26)*('RC'!$E$3:$E$1000=D26)*('RC'!$C$3:$C$1000=F26)*('RC'!$H$3:$H$1000) )</f>
        <v>-99.3</v>
      </c>
      <c r="J26" s="7">
        <f>$D$3</f>
        <v>6.2</v>
      </c>
      <c r="K26" s="7">
        <f t="shared" si="6"/>
        <v>-92.8</v>
      </c>
      <c r="L26" s="7">
        <f t="shared" si="6"/>
        <v>-93.1</v>
      </c>
      <c r="M26" s="40">
        <f>ABS(K26-K25)</f>
        <v>2.0999999999999943</v>
      </c>
      <c r="N26" s="40">
        <f>ABS(L26-L25)</f>
        <v>0</v>
      </c>
      <c r="O26" s="36"/>
    </row>
    <row r="27" spans="1:15" x14ac:dyDescent="0.25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('RC+CE'!$A$3:$A$1000=A27)*('RC+CE'!$B$3:$B$1000=C27)*('RC+CE'!$E$3:$E$1000=D27)*('RC+CE'!$C$3:$C$1000=F27)*('RC+CE'!$F$3:$F$1000) )</f>
        <v>-90.8</v>
      </c>
      <c r="I27" s="7">
        <f>SUMPRODUCT( ('RC+CE'!$A$3:$A$1000=A27)*('RC+CE'!$B$3:$B$1000=C27)*('RC+CE'!$E$3:$E$1000=D27)*('RC+CE'!$C$3:$C$1000=F27)*('RC+CE'!$H$3:$H$1000) )</f>
        <v>-92.8</v>
      </c>
      <c r="J27" s="7">
        <f>$G$3</f>
        <v>-0.2</v>
      </c>
      <c r="K27" s="7">
        <f t="shared" si="6"/>
        <v>-91</v>
      </c>
      <c r="L27" s="7">
        <f t="shared" si="6"/>
        <v>-93</v>
      </c>
      <c r="M27" s="40">
        <f>ABS(K27-K25)</f>
        <v>0.29999999999999716</v>
      </c>
      <c r="N27" s="40">
        <f>ABS(L27-L25)</f>
        <v>9.9999999999994316E-2</v>
      </c>
      <c r="O27" s="36"/>
    </row>
    <row r="28" spans="1:15" x14ac:dyDescent="0.25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(RTS!$A$3:$A$1008=A28)*(RTS!$B$3:$B$1008=C28)*(RTS!$E$3:$E$1008=D28)*(RTS!$C$3:$C$1008=F28)*(RTS!$F$3:$F$1008) )</f>
        <v>-91.1</v>
      </c>
      <c r="I28" s="7">
        <f>SUMPRODUCT( (RTS!$A$3:$A$1008=A28)*(RTS!$B$3:$B$1008=C28)*(RTS!$E$3:$E$1008=D28)*(RTS!$C$3:$C$1008=F28)*(RTS!$G$3:$G$1008) )</f>
        <v>-93.4</v>
      </c>
      <c r="J28" s="7">
        <f>$J$3</f>
        <v>0</v>
      </c>
      <c r="K28" s="7">
        <f t="shared" si="6"/>
        <v>-91.1</v>
      </c>
      <c r="L28" s="7">
        <f t="shared" si="6"/>
        <v>-93.4</v>
      </c>
      <c r="M28" s="40">
        <f>ABS(K28-K25)</f>
        <v>0.39999999999999147</v>
      </c>
      <c r="N28" s="40">
        <f>ABS(L28-L25)</f>
        <v>0.30000000000001137</v>
      </c>
      <c r="O28" s="36"/>
    </row>
    <row r="29" spans="1:15" x14ac:dyDescent="0.25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(MPAC!$A$3:$A$1012=A29)*(MPAC!$B$3:$B$1012=C29)*(MPAC!$E$3:$E$1012=D29)*(MPAC!$C$3:$C$1012=F29)*(MPAC!$F$3:$F$1012) )</f>
        <v>-89.2</v>
      </c>
      <c r="I29" s="21">
        <f>SUMPRODUCT( (MPAC!$A$3:$A$1012=A29)*(MPAC!$B$3:$B$1012=C29)*(MPAC!$E$3:$E$1012=D29)*(MPAC!$C$3:$C$1012=F29)*(MPAC!$G$3:$G$1012) )</f>
        <v>-92.2</v>
      </c>
      <c r="J29" s="21">
        <v>0</v>
      </c>
      <c r="K29" s="21">
        <f t="shared" si="6"/>
        <v>-89.2</v>
      </c>
      <c r="L29" s="21">
        <f t="shared" si="6"/>
        <v>-92.2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ref="E30" si="7">CONCATENATE(B30," ",C30," ",D30)</f>
        <v>RC NIST STEP SF=2000 NS=120</v>
      </c>
      <c r="F30" s="20" t="s">
        <v>21</v>
      </c>
      <c r="G30" s="20" t="str">
        <f t="shared" ref="G30" si="8">CONCATENATE(E30," ",F30)</f>
        <v>RC NIST STEP SF=2000 NS=120 Z3</v>
      </c>
      <c r="H30" s="21">
        <f>SUMPRODUCT( ('RC'!$A$3:$A$1000=A30)*('RC'!$B$3:$B$1000=C30)*('RC'!$E$3:$E$1000=D30)*('RC'!$C$3:$C$1000=F30)*('RC'!$F$3:$F$1000) )</f>
        <v>-97.5</v>
      </c>
      <c r="I30" s="21">
        <f>SUMPRODUCT( ('RC'!$A$3:$A$1000=A30)*('RC'!$B$3:$B$1000=C30)*('RC'!$E$3:$E$1000=D30)*('RC'!$C$3:$C$1000=F30)*('RC'!$H$3:$H$1000) )</f>
        <v>-97.8</v>
      </c>
      <c r="J30" s="21">
        <f>$D$3</f>
        <v>6.2</v>
      </c>
      <c r="K30" s="21">
        <f t="shared" ref="K30" si="9">H30+$J30</f>
        <v>-91.3</v>
      </c>
      <c r="L30" s="21">
        <f t="shared" ref="L30" si="10">I30+$J30</f>
        <v>-91.6</v>
      </c>
      <c r="M30" s="41">
        <f>ABS(K30-K29)</f>
        <v>2.0999999999999943</v>
      </c>
      <c r="N30" s="41">
        <f>ABS(L30-L29)</f>
        <v>0.60000000000000853</v>
      </c>
      <c r="O30" s="36"/>
    </row>
    <row r="31" spans="1:15" x14ac:dyDescent="0.25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('RC+CE'!$A$3:$A$1000=A31)*('RC+CE'!$B$3:$B$1000=C31)*('RC+CE'!$E$3:$E$1000=D31)*('RC+CE'!$C$3:$C$1000=F31)*('RC+CE'!$F$3:$F$1000) )</f>
        <v>-88</v>
      </c>
      <c r="I31" s="21">
        <f>SUMPRODUCT( ('RC+CE'!$A$3:$A$1000=A31)*('RC+CE'!$B$3:$B$1000=C31)*('RC+CE'!$E$3:$E$1000=D31)*('RC+CE'!$C$3:$C$1000=F31)*('RC+CE'!$H$3:$H$1000) )</f>
        <v>-90.8</v>
      </c>
      <c r="J31" s="21">
        <f>$G$3</f>
        <v>-0.2</v>
      </c>
      <c r="K31" s="21">
        <f t="shared" si="6"/>
        <v>-88.2</v>
      </c>
      <c r="L31" s="21">
        <f t="shared" si="6"/>
        <v>-91</v>
      </c>
      <c r="M31" s="41">
        <f>ABS(K31-K29)</f>
        <v>1</v>
      </c>
      <c r="N31" s="41">
        <f>ABS(L31-L29)</f>
        <v>1.2000000000000028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5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4" si="11">CONCATENATE(B34," ",C34," ",D34)</f>
        <v xml:space="preserve">MPAC UMi P  45                 </v>
      </c>
      <c r="F34" s="18" t="s">
        <v>8</v>
      </c>
      <c r="G34" s="18" t="str">
        <f t="shared" ref="G34:G44" si="12">CONCATENATE(E34," ",F34)</f>
        <v>MPAC UMi P  45                  XT1080</v>
      </c>
      <c r="H34" s="19">
        <f>SUMPRODUCT( (MPAC!$A$3:$A$1012=A34)*(MPAC!$B$3:$B$1012=C34)*(MPAC!$E$3:$E$1012=D34)*(MPAC!$C$3:$C$1012=F34)*(MPAC!$F$3:$F$1012) )</f>
        <v>-93.9</v>
      </c>
      <c r="I34" s="19">
        <f>SUMPRODUCT( (MPAC!$A$3:$A$1012=A34)*(MPAC!$B$3:$B$1012=C34)*(MPAC!$E$3:$E$1012=D34)*(MPAC!$C$3:$C$1012=F34)*(MPAC!$G$3:$G$1012) )</f>
        <v>-95.8</v>
      </c>
      <c r="J34" s="19">
        <v>0</v>
      </c>
      <c r="K34" s="19">
        <f>H34+$J34</f>
        <v>-93.9</v>
      </c>
      <c r="L34" s="19">
        <f>I34+$J34</f>
        <v>-95.8</v>
      </c>
      <c r="M34" s="39"/>
      <c r="N34" s="39"/>
      <c r="O34" s="36"/>
    </row>
    <row r="35" spans="1:15" x14ac:dyDescent="0.25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11"/>
        <v>RC NIST STEP SF=2000 NS=120</v>
      </c>
      <c r="F35" s="18" t="s">
        <v>8</v>
      </c>
      <c r="G35" s="18" t="str">
        <f t="shared" si="12"/>
        <v>RC NIST STEP SF=2000 NS=120 XT1080</v>
      </c>
      <c r="H35" s="19">
        <f>SUMPRODUCT( ('RC'!$A$3:$A$1000=A35)*('RC'!$B$3:$B$1000=C35)*('RC'!$E$3:$E$1000=D35)*('RC'!$C$3:$C$1000=F35)*('RC'!$F$3:$F$1000) )</f>
        <v>-98.8</v>
      </c>
      <c r="I35" s="19">
        <f>SUMPRODUCT( ('RC'!$A$3:$A$1000=A35)*('RC'!$B$3:$B$1000=C35)*('RC'!$E$3:$E$1000=D35)*('RC'!$C$3:$C$1000=F35)*('RC'!$H$3:$H$1000) )</f>
        <v>-99.1</v>
      </c>
      <c r="J35" s="19">
        <f>$D$3</f>
        <v>6.2</v>
      </c>
      <c r="K35" s="19">
        <f t="shared" ref="K35:K44" si="13">H35+$J35</f>
        <v>-92.6</v>
      </c>
      <c r="L35" s="19">
        <f t="shared" ref="L35:L44" si="14">I35+$J35</f>
        <v>-92.899999999999991</v>
      </c>
      <c r="M35" s="39">
        <f>ABS(K35-K34)</f>
        <v>1.3000000000000114</v>
      </c>
      <c r="N35" s="39">
        <f>ABS(L35-L34)</f>
        <v>2.9000000000000057</v>
      </c>
      <c r="O35" s="36"/>
    </row>
    <row r="36" spans="1:15" x14ac:dyDescent="0.25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11"/>
        <v>RC+CE LCSD STEP SF=2000 NS=120</v>
      </c>
      <c r="F36" s="18" t="s">
        <v>8</v>
      </c>
      <c r="G36" s="18" t="str">
        <f t="shared" si="12"/>
        <v>RC+CE LCSD STEP SF=2000 NS=120 XT1080</v>
      </c>
      <c r="H36" s="19">
        <f>SUMPRODUCT( ('RC+CE'!$A$3:$A$1000=A36)*('RC+CE'!$B$3:$B$1000=C36)*('RC+CE'!$E$3:$E$1000=D36)*('RC+CE'!$C$3:$C$1000=F36)*('RC+CE'!$F$3:$F$1000) )</f>
        <v>-94.5</v>
      </c>
      <c r="I36" s="19">
        <f>SUMPRODUCT( ('RC+CE'!$A$3:$A$1000=A36)*('RC+CE'!$B$3:$B$1000=C36)*('RC+CE'!$E$3:$E$1000=D36)*('RC+CE'!$C$3:$C$1000=F36)*('RC+CE'!$H$3:$H$1000) )</f>
        <v>-96.1</v>
      </c>
      <c r="J36" s="19">
        <f>$G$3</f>
        <v>-0.2</v>
      </c>
      <c r="K36" s="19">
        <f t="shared" si="13"/>
        <v>-94.7</v>
      </c>
      <c r="L36" s="19">
        <f t="shared" si="14"/>
        <v>-96.3</v>
      </c>
      <c r="M36" s="39">
        <f>ABS(K36-K34)</f>
        <v>0.79999999999999716</v>
      </c>
      <c r="N36" s="39">
        <f>ABS(L36-L34)</f>
        <v>0.5</v>
      </c>
      <c r="O36" s="36"/>
    </row>
    <row r="37" spans="1:15" x14ac:dyDescent="0.25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11"/>
        <v xml:space="preserve">RTS UMi P  45                 </v>
      </c>
      <c r="F37" s="18" t="s">
        <v>8</v>
      </c>
      <c r="G37" s="18" t="str">
        <f t="shared" si="12"/>
        <v>RTS UMi P  45                  XT1080</v>
      </c>
      <c r="H37" s="19">
        <f>SUMPRODUCT( (RTS!$A$3:$A$1008=A37)*(RTS!$B$3:$B$1008=C37)*(RTS!$E$3:$E$1008=D37)*(RTS!$C$3:$C$1008=F37)*(RTS!$F$3:$F$1008) )</f>
        <v>-94</v>
      </c>
      <c r="I37" s="19">
        <f>SUMPRODUCT( (RTS!$A$3:$A$1008=A37)*(RTS!$B$3:$B$1008=C37)*(RTS!$E$3:$E$1008=D37)*(RTS!$C$3:$C$1008=F37)*(RTS!$G$3:$G$1008) )</f>
        <v>-96</v>
      </c>
      <c r="J37" s="19">
        <f>$J$3</f>
        <v>0</v>
      </c>
      <c r="K37" s="19">
        <f t="shared" si="13"/>
        <v>-94</v>
      </c>
      <c r="L37" s="19">
        <f t="shared" si="14"/>
        <v>-96</v>
      </c>
      <c r="M37" s="39">
        <f>ABS(K37-K34)</f>
        <v>9.9999999999994316E-2</v>
      </c>
      <c r="N37" s="39">
        <f>ABS(L37-L34)</f>
        <v>0.20000000000000284</v>
      </c>
      <c r="O37" s="36"/>
    </row>
    <row r="38" spans="1:15" x14ac:dyDescent="0.25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11"/>
        <v xml:space="preserve">MPAC UMi P  45                 </v>
      </c>
      <c r="F38" s="6" t="s">
        <v>20</v>
      </c>
      <c r="G38" s="6" t="str">
        <f t="shared" si="12"/>
        <v>MPAC UMi P  45                  XT1096</v>
      </c>
      <c r="H38" s="7">
        <f>SUMPRODUCT( (MPAC!$A$3:$A$1012=A38)*(MPAC!$B$3:$B$1012=C38)*(MPAC!$E$3:$E$1012=D38)*(MPAC!$C$3:$C$1012=F38)*(MPAC!$F$3:$F$1012) )</f>
        <v>-95.7</v>
      </c>
      <c r="I38" s="7">
        <f>SUMPRODUCT( (MPAC!$A$3:$A$1012=A38)*(MPAC!$B$3:$B$1012=C38)*(MPAC!$E$3:$E$1012=D38)*(MPAC!$C$3:$C$1012=F38)*(MPAC!$G$3:$G$1012) )</f>
        <v>-97.6</v>
      </c>
      <c r="J38" s="7">
        <v>0</v>
      </c>
      <c r="K38" s="7">
        <f t="shared" si="13"/>
        <v>-95.7</v>
      </c>
      <c r="L38" s="7">
        <f t="shared" si="14"/>
        <v>-97.6</v>
      </c>
      <c r="M38" s="40"/>
      <c r="N38" s="40"/>
      <c r="O38" s="36"/>
    </row>
    <row r="39" spans="1:15" x14ac:dyDescent="0.25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11"/>
        <v>RC NIST STEP SF=2000 NS=120</v>
      </c>
      <c r="F39" s="6" t="s">
        <v>20</v>
      </c>
      <c r="G39" s="6" t="str">
        <f t="shared" si="12"/>
        <v>RC NIST STEP SF=2000 NS=120 XT1096</v>
      </c>
      <c r="H39" s="7">
        <f>SUMPRODUCT( ('RC'!$A$3:$A$1000=A39)*('RC'!$B$3:$B$1000=C39)*('RC'!$E$3:$E$1000=D39)*('RC'!$C$3:$C$1000=F39)*('RC'!$F$3:$F$1000) )</f>
        <v>-99</v>
      </c>
      <c r="I39" s="7">
        <f>SUMPRODUCT( ('RC'!$A$3:$A$1000=A39)*('RC'!$B$3:$B$1000=C39)*('RC'!$E$3:$E$1000=D39)*('RC'!$C$3:$C$1000=F39)*('RC'!$H$3:$H$1000) )</f>
        <v>-99.3</v>
      </c>
      <c r="J39" s="7">
        <f>$D$3</f>
        <v>6.2</v>
      </c>
      <c r="K39" s="7">
        <f t="shared" si="13"/>
        <v>-92.8</v>
      </c>
      <c r="L39" s="7">
        <f t="shared" si="14"/>
        <v>-93.1</v>
      </c>
      <c r="M39" s="40">
        <f>ABS(K39-K38)</f>
        <v>2.9000000000000057</v>
      </c>
      <c r="N39" s="40">
        <f>ABS(L39-L38)</f>
        <v>4.5</v>
      </c>
      <c r="O39" s="36"/>
    </row>
    <row r="40" spans="1:15" x14ac:dyDescent="0.25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11"/>
        <v>RC+CE LCSD STEP SF=2000 NS=120</v>
      </c>
      <c r="F40" s="6" t="s">
        <v>20</v>
      </c>
      <c r="G40" s="6" t="str">
        <f t="shared" si="12"/>
        <v>RC+CE LCSD STEP SF=2000 NS=120 XT1096</v>
      </c>
      <c r="H40" s="7">
        <f>SUMPRODUCT( ('RC+CE'!$A$3:$A$1000=A40)*('RC+CE'!$B$3:$B$1000=C40)*('RC+CE'!$E$3:$E$1000=D40)*('RC+CE'!$C$3:$C$1000=F40)*('RC+CE'!$F$3:$F$1000) )</f>
        <v>-96.1</v>
      </c>
      <c r="I40" s="7">
        <f>SUMPRODUCT( ('RC+CE'!$A$3:$A$1000=A40)*('RC+CE'!$B$3:$B$1000=C40)*('RC+CE'!$E$3:$E$1000=D40)*('RC+CE'!$C$3:$C$1000=F40)*('RC+CE'!$H$3:$H$1000) )</f>
        <v>-97.6</v>
      </c>
      <c r="J40" s="7">
        <f>$G$3</f>
        <v>-0.2</v>
      </c>
      <c r="K40" s="7">
        <f t="shared" si="13"/>
        <v>-96.3</v>
      </c>
      <c r="L40" s="7">
        <f t="shared" si="14"/>
        <v>-97.8</v>
      </c>
      <c r="M40" s="40">
        <f>ABS(K40-K38)</f>
        <v>0.59999999999999432</v>
      </c>
      <c r="N40" s="40">
        <f>ABS(L40-L38)</f>
        <v>0.20000000000000284</v>
      </c>
      <c r="O40" s="36"/>
    </row>
    <row r="41" spans="1:15" x14ac:dyDescent="0.25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11"/>
        <v xml:space="preserve">RTS UMi P  45                 </v>
      </c>
      <c r="F41" s="6" t="s">
        <v>20</v>
      </c>
      <c r="G41" s="6" t="str">
        <f t="shared" si="12"/>
        <v>RTS UMi P  45                  XT1096</v>
      </c>
      <c r="H41" s="7">
        <f>SUMPRODUCT( (RTS!$A$3:$A$1008=A41)*(RTS!$B$3:$B$1008=C41)*(RTS!$E$3:$E$1008=D41)*(RTS!$C$3:$C$1008=F41)*(RTS!$F$3:$F$1008) )</f>
        <v>-95.9</v>
      </c>
      <c r="I41" s="7">
        <f>SUMPRODUCT( (RTS!$A$3:$A$1008=A41)*(RTS!$B$3:$B$1008=C41)*(RTS!$E$3:$E$1008=D41)*(RTS!$C$3:$C$1008=F41)*(RTS!$G$3:$G$1008) )</f>
        <v>-98</v>
      </c>
      <c r="J41" s="7">
        <f>$J$3</f>
        <v>0</v>
      </c>
      <c r="K41" s="7">
        <f t="shared" si="13"/>
        <v>-95.9</v>
      </c>
      <c r="L41" s="7">
        <f t="shared" si="14"/>
        <v>-98</v>
      </c>
      <c r="M41" s="40">
        <f>ABS(K41-K38)</f>
        <v>0.20000000000000284</v>
      </c>
      <c r="N41" s="40">
        <f>ABS(L41-L38)</f>
        <v>0.40000000000000568</v>
      </c>
      <c r="O41" s="36"/>
    </row>
    <row r="42" spans="1:15" x14ac:dyDescent="0.25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11"/>
        <v xml:space="preserve">MPAC UMi P  45                 </v>
      </c>
      <c r="F42" s="20" t="s">
        <v>21</v>
      </c>
      <c r="G42" s="20" t="str">
        <f t="shared" si="12"/>
        <v>MPAC UMi P  45                  Z3</v>
      </c>
      <c r="H42" s="21">
        <f>SUMPRODUCT( (MPAC!$A$3:$A$1012=A42)*(MPAC!$B$3:$B$1012=C42)*(MPAC!$E$3:$E$1012=D42)*(MPAC!$C$3:$C$1012=F42)*(MPAC!$F$3:$F$1012) )</f>
        <v>-94.6</v>
      </c>
      <c r="I42" s="21">
        <f>SUMPRODUCT( (MPAC!$A$3:$A$1012=A42)*(MPAC!$B$3:$B$1012=C42)*(MPAC!$E$3:$E$1012=D42)*(MPAC!$C$3:$C$1012=F42)*(MPAC!$G$3:$G$1012) )</f>
        <v>-96.5</v>
      </c>
      <c r="J42" s="21">
        <v>0</v>
      </c>
      <c r="K42" s="21">
        <f t="shared" si="13"/>
        <v>-94.6</v>
      </c>
      <c r="L42" s="21">
        <f t="shared" si="14"/>
        <v>-96.5</v>
      </c>
      <c r="M42" s="41"/>
      <c r="N42" s="41"/>
      <c r="O42" s="36"/>
    </row>
    <row r="43" spans="1:15" x14ac:dyDescent="0.25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11"/>
        <v>RC NIST STEP SF=2000 NS=120</v>
      </c>
      <c r="F43" s="20" t="s">
        <v>21</v>
      </c>
      <c r="G43" s="20" t="str">
        <f t="shared" si="12"/>
        <v>RC NIST STEP SF=2000 NS=120 Z3</v>
      </c>
      <c r="H43" s="21">
        <f>SUMPRODUCT( ('RC'!$A$3:$A$1000=A43)*('RC'!$B$3:$B$1000=C43)*('RC'!$E$3:$E$1000=D43)*('RC'!$C$3:$C$1000=F43)*('RC'!$F$3:$F$1000) )</f>
        <v>-97.5</v>
      </c>
      <c r="I43" s="21">
        <f>SUMPRODUCT( ('RC'!$A$3:$A$1000=A43)*('RC'!$B$3:$B$1000=C43)*('RC'!$E$3:$E$1000=D43)*('RC'!$C$3:$C$1000=F43)*('RC'!$H$3:$H$1000) )</f>
        <v>-97.8</v>
      </c>
      <c r="J43" s="21">
        <f>$D$3</f>
        <v>6.2</v>
      </c>
      <c r="K43" s="21">
        <f t="shared" si="13"/>
        <v>-91.3</v>
      </c>
      <c r="L43" s="21">
        <f t="shared" si="14"/>
        <v>-91.6</v>
      </c>
      <c r="M43" s="41">
        <f>ABS(K43-K42)</f>
        <v>3.2999999999999972</v>
      </c>
      <c r="N43" s="41">
        <f>ABS(L43-L42)</f>
        <v>4.9000000000000057</v>
      </c>
      <c r="O43" s="36"/>
    </row>
    <row r="44" spans="1:15" x14ac:dyDescent="0.25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11"/>
        <v>RC+CE LCSD STEP SF=2000 NS=120</v>
      </c>
      <c r="F44" s="20" t="s">
        <v>21</v>
      </c>
      <c r="G44" s="20" t="str">
        <f t="shared" si="12"/>
        <v>RC+CE LCSD STEP SF=2000 NS=120 Z3</v>
      </c>
      <c r="H44" s="21">
        <f>SUMPRODUCT( ('RC+CE'!$A$3:$A$1000=A44)*('RC+CE'!$B$3:$B$1000=C44)*('RC+CE'!$E$3:$E$1000=D44)*('RC+CE'!$C$3:$C$1000=F44)*('RC+CE'!$F$3:$F$1000) )</f>
        <v>-94.3</v>
      </c>
      <c r="I44" s="21">
        <f>SUMPRODUCT( ('RC+CE'!$A$3:$A$1000=A44)*('RC+CE'!$B$3:$B$1000=C44)*('RC+CE'!$E$3:$E$1000=D44)*('RC+CE'!$C$3:$C$1000=F44)*('RC+CE'!$H$3:$H$1000) )</f>
        <v>-95.9</v>
      </c>
      <c r="J44" s="21">
        <f>$G$3</f>
        <v>-0.2</v>
      </c>
      <c r="K44" s="21">
        <f t="shared" si="13"/>
        <v>-94.5</v>
      </c>
      <c r="L44" s="21">
        <f t="shared" si="14"/>
        <v>-96.100000000000009</v>
      </c>
      <c r="M44" s="41">
        <f>ABS(K44-K42)</f>
        <v>9.9999999999994316E-2</v>
      </c>
      <c r="N44" s="41">
        <f>ABS(L44-L42)</f>
        <v>0.39999999999999147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5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5">
      <c r="A47" s="18">
        <v>13</v>
      </c>
      <c r="B47" s="18" t="s">
        <v>34</v>
      </c>
      <c r="C47" s="18" t="s">
        <v>38</v>
      </c>
      <c r="D47" s="18" t="s">
        <v>17</v>
      </c>
      <c r="E47" s="18" t="str">
        <f t="shared" ref="E47:E57" si="15">CONCATENATE(B47," ",C47," ",D47)</f>
        <v xml:space="preserve">MPAC UMa L  45                 </v>
      </c>
      <c r="F47" s="18" t="s">
        <v>8</v>
      </c>
      <c r="G47" s="18" t="str">
        <f t="shared" ref="G47:G57" si="16">CONCATENATE(E47," ",F47)</f>
        <v>MPAC UMa L  45                  XT1080</v>
      </c>
      <c r="H47" s="19">
        <f>SUMPRODUCT( (MPAC!$A$3:$A$1012=A47)*(MPAC!$B$3:$B$1012=C47)*(MPAC!$E$3:$E$1012=D47)*(MPAC!$C$3:$C$1012=F47)*(MPAC!$F$3:$F$1012) )</f>
        <v>-89.1</v>
      </c>
      <c r="I47" s="19">
        <f>SUMPRODUCT( (MPAC!$A$3:$A$1012=A47)*(MPAC!$B$3:$B$1012=C47)*(MPAC!$E$3:$E$1012=D47)*(MPAC!$C$3:$C$1012=F47)*(MPAC!$G$3:$G$1012) )</f>
        <v>-91.3</v>
      </c>
      <c r="J47" s="19">
        <v>0</v>
      </c>
      <c r="K47" s="19">
        <f>H47+$J47</f>
        <v>-89.1</v>
      </c>
      <c r="L47" s="19">
        <f>I47+$J47</f>
        <v>-91.3</v>
      </c>
      <c r="M47" s="39"/>
      <c r="N47" s="39"/>
      <c r="O47" s="36"/>
    </row>
    <row r="48" spans="1:15" x14ac:dyDescent="0.25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15"/>
        <v>RC NIST STEP SF=2000 NS=120</v>
      </c>
      <c r="F48" s="18" t="s">
        <v>8</v>
      </c>
      <c r="G48" s="18" t="str">
        <f t="shared" si="16"/>
        <v>RC NIST STEP SF=2000 NS=120 XT1080</v>
      </c>
      <c r="H48" s="19">
        <f>SUMPRODUCT( ('RC'!$A$3:$A$1000=A48)*('RC'!$B$3:$B$1000=C48)*('RC'!$E$3:$E$1000=D48)*('RC'!$C$3:$C$1000=F48)*('RC'!$F$3:$F$1000) )</f>
        <v>-98.8</v>
      </c>
      <c r="I48" s="19">
        <f>SUMPRODUCT( ('RC'!$A$3:$A$1000=A48)*('RC'!$B$3:$B$1000=C48)*('RC'!$E$3:$E$1000=D48)*('RC'!$C$3:$C$1000=F48)*('RC'!$H$3:$H$1000) )</f>
        <v>-99.1</v>
      </c>
      <c r="J48" s="19">
        <f>$D$3</f>
        <v>6.2</v>
      </c>
      <c r="K48" s="19">
        <f t="shared" ref="K48:K57" si="17">H48+$J48</f>
        <v>-92.6</v>
      </c>
      <c r="L48" s="19">
        <f t="shared" ref="L48:L57" si="18">I48+$J48</f>
        <v>-92.899999999999991</v>
      </c>
      <c r="M48" s="39">
        <f>ABS(K48-K47)</f>
        <v>3.5</v>
      </c>
      <c r="N48" s="39">
        <f>ABS(L48-L47)</f>
        <v>1.5999999999999943</v>
      </c>
      <c r="O48" s="36"/>
    </row>
    <row r="49" spans="1:15" x14ac:dyDescent="0.25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15"/>
        <v>RC+CE HCLD STEP SF=2000 NS=120</v>
      </c>
      <c r="F49" s="18" t="s">
        <v>8</v>
      </c>
      <c r="G49" s="18" t="str">
        <f t="shared" si="16"/>
        <v>RC+CE HCLD STEP SF=2000 NS=120 XT1080</v>
      </c>
      <c r="H49" s="19">
        <f>SUMPRODUCT( ('RC+CE'!$A$3:$A$1000=A49)*('RC+CE'!$B$3:$B$1000=C49)*('RC+CE'!$E$3:$E$1000=D49)*('RC+CE'!$C$3:$C$1000=F49)*('RC+CE'!$F$3:$F$1000) )</f>
        <v>-88.7</v>
      </c>
      <c r="I49" s="19">
        <f>SUMPRODUCT( ('RC+CE'!$A$3:$A$1000=A49)*('RC+CE'!$B$3:$B$1000=C49)*('RC+CE'!$E$3:$E$1000=D49)*('RC+CE'!$C$3:$C$1000=F49)*('RC+CE'!$H$3:$H$1000) )</f>
        <v>-91.1</v>
      </c>
      <c r="J49" s="19">
        <f>$G$3</f>
        <v>-0.2</v>
      </c>
      <c r="K49" s="19">
        <f t="shared" si="17"/>
        <v>-88.9</v>
      </c>
      <c r="L49" s="19">
        <f t="shared" si="18"/>
        <v>-91.3</v>
      </c>
      <c r="M49" s="39">
        <f>ABS(K49-K47)</f>
        <v>0.19999999999998863</v>
      </c>
      <c r="N49" s="39">
        <f>ABS(L49-L47)</f>
        <v>0</v>
      </c>
      <c r="O49" s="36"/>
    </row>
    <row r="50" spans="1:15" x14ac:dyDescent="0.25">
      <c r="A50" s="18">
        <v>13</v>
      </c>
      <c r="B50" s="18" t="s">
        <v>35</v>
      </c>
      <c r="C50" s="18" t="s">
        <v>38</v>
      </c>
      <c r="D50" s="18" t="s">
        <v>17</v>
      </c>
      <c r="E50" s="18" t="str">
        <f t="shared" si="15"/>
        <v xml:space="preserve">RTS UMa L  45                 </v>
      </c>
      <c r="F50" s="18" t="s">
        <v>8</v>
      </c>
      <c r="G50" s="18" t="str">
        <f t="shared" si="16"/>
        <v>RTS UMa L  45                  XT1080</v>
      </c>
      <c r="H50" s="19">
        <f>SUMPRODUCT( (RTS!$A$3:$A$1008=A50)*(RTS!$B$3:$B$1008=C50)*(RTS!$E$3:$E$1008=D50)*(RTS!$C$3:$C$1008=F50)*(RTS!$F$3:$F$1008) )</f>
        <v>-90</v>
      </c>
      <c r="I50" s="19">
        <f>SUMPRODUCT( (RTS!$A$3:$A$1008=A50)*(RTS!$B$3:$B$1008=C50)*(RTS!$E$3:$E$1008=D50)*(RTS!$C$3:$C$1008=F50)*(RTS!$G$3:$G$1008) )</f>
        <v>-92</v>
      </c>
      <c r="J50" s="19">
        <f>$J$3</f>
        <v>0</v>
      </c>
      <c r="K50" s="19">
        <f t="shared" si="17"/>
        <v>-90</v>
      </c>
      <c r="L50" s="19">
        <f t="shared" si="18"/>
        <v>-92</v>
      </c>
      <c r="M50" s="39">
        <f>ABS(K50-K47)</f>
        <v>0.90000000000000568</v>
      </c>
      <c r="N50" s="39">
        <f>ABS(L50-L47)</f>
        <v>0.70000000000000284</v>
      </c>
      <c r="O50" s="36"/>
    </row>
    <row r="51" spans="1:15" x14ac:dyDescent="0.25">
      <c r="A51" s="6">
        <v>13</v>
      </c>
      <c r="B51" s="6" t="s">
        <v>34</v>
      </c>
      <c r="C51" s="6" t="s">
        <v>38</v>
      </c>
      <c r="D51" s="6" t="s">
        <v>17</v>
      </c>
      <c r="E51" s="6" t="str">
        <f t="shared" si="15"/>
        <v xml:space="preserve">MPAC UMa L  45                 </v>
      </c>
      <c r="F51" s="6" t="s">
        <v>20</v>
      </c>
      <c r="G51" s="6" t="str">
        <f t="shared" si="16"/>
        <v>MPAC UMa L  45                  XT1096</v>
      </c>
      <c r="H51" s="7">
        <f>SUMPRODUCT( (MPAC!$A$3:$A$1012=A51)*(MPAC!$B$3:$B$1012=C51)*(MPAC!$E$3:$E$1012=D51)*(MPAC!$C$3:$C$1012=F51)*(MPAC!$F$3:$F$1012) )</f>
        <v>-91.2</v>
      </c>
      <c r="I51" s="7">
        <f>SUMPRODUCT( (MPAC!$A$3:$A$1012=A51)*(MPAC!$B$3:$B$1012=C51)*(MPAC!$E$3:$E$1012=D51)*(MPAC!$C$3:$C$1012=F51)*(MPAC!$G$3:$G$1012) )</f>
        <v>-93.2</v>
      </c>
      <c r="J51" s="7">
        <v>0</v>
      </c>
      <c r="K51" s="7">
        <f t="shared" si="17"/>
        <v>-91.2</v>
      </c>
      <c r="L51" s="7">
        <f t="shared" si="18"/>
        <v>-93.2</v>
      </c>
      <c r="M51" s="40"/>
      <c r="N51" s="40"/>
      <c r="O51" s="36"/>
    </row>
    <row r="52" spans="1:15" x14ac:dyDescent="0.25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15"/>
        <v>RC NIST STEP SF=2000 NS=120</v>
      </c>
      <c r="F52" s="6" t="s">
        <v>20</v>
      </c>
      <c r="G52" s="6" t="str">
        <f t="shared" si="16"/>
        <v>RC NIST STEP SF=2000 NS=120 XT1096</v>
      </c>
      <c r="H52" s="7">
        <f>SUMPRODUCT( ('RC'!$A$3:$A$1000=A52)*('RC'!$B$3:$B$1000=C52)*('RC'!$E$3:$E$1000=D52)*('RC'!$C$3:$C$1000=F52)*('RC'!$F$3:$F$1000) )</f>
        <v>-99</v>
      </c>
      <c r="I52" s="7">
        <f>SUMPRODUCT( ('RC'!$A$3:$A$1000=A52)*('RC'!$B$3:$B$1000=C52)*('RC'!$E$3:$E$1000=D52)*('RC'!$C$3:$C$1000=F52)*('RC'!$H$3:$H$1000) )</f>
        <v>-99.3</v>
      </c>
      <c r="J52" s="7">
        <f>$D$3</f>
        <v>6.2</v>
      </c>
      <c r="K52" s="7">
        <f t="shared" si="17"/>
        <v>-92.8</v>
      </c>
      <c r="L52" s="7">
        <f t="shared" si="18"/>
        <v>-93.1</v>
      </c>
      <c r="M52" s="40">
        <f>ABS(K52-K51)</f>
        <v>1.5999999999999943</v>
      </c>
      <c r="N52" s="40">
        <f>ABS(L52-L51)</f>
        <v>0.10000000000000853</v>
      </c>
      <c r="O52" s="36"/>
    </row>
    <row r="53" spans="1:15" x14ac:dyDescent="0.25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15"/>
        <v>RC+CE HCLD STEP SF=2000 NS=120</v>
      </c>
      <c r="F53" s="6" t="s">
        <v>20</v>
      </c>
      <c r="G53" s="6" t="str">
        <f t="shared" si="16"/>
        <v>RC+CE HCLD STEP SF=2000 NS=120 XT1096</v>
      </c>
      <c r="H53" s="7">
        <f>SUMPRODUCT( ('RC+CE'!$A$3:$A$1000=A53)*('RC+CE'!$B$3:$B$1000=C53)*('RC+CE'!$E$3:$E$1000=D53)*('RC+CE'!$C$3:$C$1000=F53)*('RC+CE'!$F$3:$F$1000) )</f>
        <v>-90.8</v>
      </c>
      <c r="I53" s="7">
        <f>SUMPRODUCT( ('RC+CE'!$A$3:$A$1000=A53)*('RC+CE'!$B$3:$B$1000=C53)*('RC+CE'!$E$3:$E$1000=D53)*('RC+CE'!$C$3:$C$1000=F53)*('RC+CE'!$H$3:$H$1000) )</f>
        <v>-92.8</v>
      </c>
      <c r="J53" s="7">
        <f>$G$3</f>
        <v>-0.2</v>
      </c>
      <c r="K53" s="7">
        <f t="shared" si="17"/>
        <v>-91</v>
      </c>
      <c r="L53" s="7">
        <f t="shared" si="18"/>
        <v>-93</v>
      </c>
      <c r="M53" s="40">
        <f>ABS(K53-K51)</f>
        <v>0.20000000000000284</v>
      </c>
      <c r="N53" s="40">
        <f>ABS(L53-L51)</f>
        <v>0.20000000000000284</v>
      </c>
      <c r="O53" s="36"/>
    </row>
    <row r="54" spans="1:15" x14ac:dyDescent="0.25">
      <c r="A54" s="6">
        <v>13</v>
      </c>
      <c r="B54" s="6" t="s">
        <v>35</v>
      </c>
      <c r="C54" s="6" t="s">
        <v>38</v>
      </c>
      <c r="D54" s="6" t="s">
        <v>17</v>
      </c>
      <c r="E54" s="6" t="str">
        <f t="shared" si="15"/>
        <v xml:space="preserve">RTS UMa L  45                 </v>
      </c>
      <c r="F54" s="6" t="s">
        <v>20</v>
      </c>
      <c r="G54" s="6" t="str">
        <f t="shared" si="16"/>
        <v>RTS UMa L  45                  XT1096</v>
      </c>
      <c r="H54" s="7">
        <f>SUMPRODUCT( (RTS!$A$3:$A$1008=A54)*(RTS!$B$3:$B$1008=C54)*(RTS!$E$3:$E$1008=D54)*(RTS!$C$3:$C$1008=F54)*(RTS!$F$3:$F$1008) )</f>
        <v>-91.8</v>
      </c>
      <c r="I54" s="7">
        <f>SUMPRODUCT( (RTS!$A$3:$A$1008=A54)*(RTS!$B$3:$B$1008=C54)*(RTS!$E$3:$E$1008=D54)*(RTS!$C$3:$C$1008=F54)*(RTS!$G$3:$G$1008) )</f>
        <v>-93.8</v>
      </c>
      <c r="J54" s="7">
        <f>$J$3</f>
        <v>0</v>
      </c>
      <c r="K54" s="7">
        <f t="shared" si="17"/>
        <v>-91.8</v>
      </c>
      <c r="L54" s="7">
        <f t="shared" si="18"/>
        <v>-93.8</v>
      </c>
      <c r="M54" s="40">
        <f>ABS(K54-K51)</f>
        <v>0.59999999999999432</v>
      </c>
      <c r="N54" s="40">
        <f>ABS(L54-L51)</f>
        <v>0.59999999999999432</v>
      </c>
      <c r="O54" s="36"/>
    </row>
    <row r="55" spans="1:15" x14ac:dyDescent="0.25">
      <c r="A55" s="20">
        <v>13</v>
      </c>
      <c r="B55" s="20" t="s">
        <v>34</v>
      </c>
      <c r="C55" s="20" t="s">
        <v>38</v>
      </c>
      <c r="D55" s="20" t="s">
        <v>17</v>
      </c>
      <c r="E55" s="20" t="str">
        <f t="shared" si="15"/>
        <v xml:space="preserve">MPAC UMa L  45                 </v>
      </c>
      <c r="F55" s="20" t="s">
        <v>21</v>
      </c>
      <c r="G55" s="20" t="str">
        <f t="shared" si="16"/>
        <v>MPAC UMa L  45                  Z3</v>
      </c>
      <c r="H55" s="21">
        <f>SUMPRODUCT( (MPAC!$A$3:$A$1012=A55)*(MPAC!$B$3:$B$1012=C55)*(MPAC!$E$3:$E$1012=D55)*(MPAC!$C$3:$C$1012=F55)*(MPAC!$F$3:$F$1012) )</f>
        <v>-88.3</v>
      </c>
      <c r="I55" s="21">
        <f>SUMPRODUCT( (MPAC!$A$3:$A$1012=A55)*(MPAC!$B$3:$B$1012=C55)*(MPAC!$E$3:$E$1012=D55)*(MPAC!$C$3:$C$1012=F55)*(MPAC!$G$3:$G$1012) )</f>
        <v>-90.5</v>
      </c>
      <c r="J55" s="21">
        <v>0</v>
      </c>
      <c r="K55" s="21">
        <f t="shared" si="17"/>
        <v>-88.3</v>
      </c>
      <c r="L55" s="21">
        <f t="shared" si="18"/>
        <v>-90.5</v>
      </c>
      <c r="M55" s="41"/>
      <c r="N55" s="41"/>
      <c r="O55" s="36"/>
    </row>
    <row r="56" spans="1:15" x14ac:dyDescent="0.25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15"/>
        <v>RC NIST STEP SF=2000 NS=120</v>
      </c>
      <c r="F56" s="20" t="s">
        <v>21</v>
      </c>
      <c r="G56" s="20" t="str">
        <f t="shared" si="16"/>
        <v>RC NIST STEP SF=2000 NS=120 Z3</v>
      </c>
      <c r="H56" s="21">
        <f>SUMPRODUCT( ('RC'!$A$3:$A$1000=A56)*('RC'!$B$3:$B$1000=C56)*('RC'!$E$3:$E$1000=D56)*('RC'!$C$3:$C$1000=F56)*('RC'!$F$3:$F$1000) )</f>
        <v>-97.5</v>
      </c>
      <c r="I56" s="21">
        <f>SUMPRODUCT( ('RC'!$A$3:$A$1000=A56)*('RC'!$B$3:$B$1000=C56)*('RC'!$E$3:$E$1000=D56)*('RC'!$C$3:$C$1000=F56)*('RC'!$H$3:$H$1000) )</f>
        <v>-97.8</v>
      </c>
      <c r="J56" s="21">
        <f>$D$3</f>
        <v>6.2</v>
      </c>
      <c r="K56" s="21">
        <f t="shared" si="17"/>
        <v>-91.3</v>
      </c>
      <c r="L56" s="21">
        <f t="shared" si="18"/>
        <v>-91.6</v>
      </c>
      <c r="M56" s="41">
        <f>ABS(K56-K55)</f>
        <v>3</v>
      </c>
      <c r="N56" s="41">
        <f>ABS(L56-L55)</f>
        <v>1.0999999999999943</v>
      </c>
      <c r="O56" s="36"/>
    </row>
    <row r="57" spans="1:15" x14ac:dyDescent="0.25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15"/>
        <v>RC+CE HCLD STEP SF=2000 NS=120</v>
      </c>
      <c r="F57" s="20" t="s">
        <v>21</v>
      </c>
      <c r="G57" s="20" t="str">
        <f t="shared" si="16"/>
        <v>RC+CE HCLD STEP SF=2000 NS=120 Z3</v>
      </c>
      <c r="H57" s="21">
        <f>SUMPRODUCT( ('RC+CE'!$A$3:$A$1000=A57)*('RC+CE'!$B$3:$B$1000=C57)*('RC+CE'!$E$3:$E$1000=D57)*('RC+CE'!$C$3:$C$1000=F57)*('RC+CE'!$F$3:$F$1000) )</f>
        <v>-88</v>
      </c>
      <c r="I57" s="21">
        <f>SUMPRODUCT( ('RC+CE'!$A$3:$A$1000=A57)*('RC+CE'!$B$3:$B$1000=C57)*('RC+CE'!$E$3:$E$1000=D57)*('RC+CE'!$C$3:$C$1000=F57)*('RC+CE'!$H$3:$H$1000) )</f>
        <v>-90.8</v>
      </c>
      <c r="J57" s="21">
        <f>$G$3</f>
        <v>-0.2</v>
      </c>
      <c r="K57" s="21">
        <f t="shared" si="17"/>
        <v>-88.2</v>
      </c>
      <c r="L57" s="21">
        <f t="shared" si="18"/>
        <v>-91</v>
      </c>
      <c r="M57" s="41">
        <f>ABS(K57-K55)</f>
        <v>9.9999999999994316E-2</v>
      </c>
      <c r="N57" s="41">
        <f>ABS(L57-L55)</f>
        <v>0.5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5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5">
      <c r="A60" s="18">
        <v>13</v>
      </c>
      <c r="B60" s="18" t="s">
        <v>34</v>
      </c>
      <c r="C60" s="18" t="s">
        <v>37</v>
      </c>
      <c r="D60" s="18" t="s">
        <v>17</v>
      </c>
      <c r="E60" s="18" t="str">
        <f t="shared" ref="E60:E70" si="19">CONCATENATE(B60," ",C60," ",D60)</f>
        <v xml:space="preserve">MPAC UMi L  45                 </v>
      </c>
      <c r="F60" s="18" t="s">
        <v>8</v>
      </c>
      <c r="G60" s="18" t="str">
        <f t="shared" ref="G60:G70" si="20">CONCATENATE(E60," ",F60)</f>
        <v>MPAC UMi L  45                  XT1080</v>
      </c>
      <c r="H60" s="19">
        <f>SUMPRODUCT( (MPAC!$A$3:$A$1012=A60)*(MPAC!$B$3:$B$1012=C60)*(MPAC!$E$3:$E$1012=D60)*(MPAC!$C$3:$C$1012=F60)*(MPAC!$F$3:$F$1012) )</f>
        <v>-94.4</v>
      </c>
      <c r="I60" s="19">
        <f>SUMPRODUCT( (MPAC!$A$3:$A$1012=A60)*(MPAC!$B$3:$B$1012=C60)*(MPAC!$E$3:$E$1012=D60)*(MPAC!$C$3:$C$1012=F60)*(MPAC!$G$3:$G$1012) )</f>
        <v>-96.4</v>
      </c>
      <c r="J60" s="19">
        <v>0</v>
      </c>
      <c r="K60" s="19">
        <f>H60+$J60</f>
        <v>-94.4</v>
      </c>
      <c r="L60" s="19">
        <f>I60+$J60</f>
        <v>-96.4</v>
      </c>
      <c r="M60" s="39"/>
      <c r="N60" s="39"/>
      <c r="O60" s="36"/>
    </row>
    <row r="61" spans="1:15" x14ac:dyDescent="0.25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19"/>
        <v>RC NIST STEP SF=2000 NS=120</v>
      </c>
      <c r="F61" s="18" t="s">
        <v>8</v>
      </c>
      <c r="G61" s="18" t="str">
        <f t="shared" si="20"/>
        <v>RC NIST STEP SF=2000 NS=120 XT1080</v>
      </c>
      <c r="H61" s="19">
        <f>SUMPRODUCT( ('RC'!$A$3:$A$1000=A61)*('RC'!$B$3:$B$1000=C61)*('RC'!$E$3:$E$1000=D61)*('RC'!$C$3:$C$1000=F61)*('RC'!$F$3:$F$1000) )</f>
        <v>-98.8</v>
      </c>
      <c r="I61" s="19">
        <f>SUMPRODUCT( ('RC'!$A$3:$A$1000=A61)*('RC'!$B$3:$B$1000=C61)*('RC'!$E$3:$E$1000=D61)*('RC'!$C$3:$C$1000=F61)*('RC'!$H$3:$H$1000) )</f>
        <v>-99.1</v>
      </c>
      <c r="J61" s="19">
        <f>$D$3</f>
        <v>6.2</v>
      </c>
      <c r="K61" s="19">
        <f t="shared" ref="K61:K70" si="21">H61+$J61</f>
        <v>-92.6</v>
      </c>
      <c r="L61" s="19">
        <f t="shared" ref="L61:L70" si="22">I61+$J61</f>
        <v>-92.899999999999991</v>
      </c>
      <c r="M61" s="39">
        <f>ABS(K61-K60)</f>
        <v>1.8000000000000114</v>
      </c>
      <c r="N61" s="39">
        <f>ABS(L61-L60)</f>
        <v>3.5000000000000142</v>
      </c>
      <c r="O61" s="36"/>
    </row>
    <row r="62" spans="1:15" x14ac:dyDescent="0.25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19"/>
        <v>RC+CE LCSD STEP SF=2000 NS=120</v>
      </c>
      <c r="F62" s="18" t="s">
        <v>8</v>
      </c>
      <c r="G62" s="18" t="str">
        <f t="shared" si="20"/>
        <v>RC+CE LCSD STEP SF=2000 NS=120 XT1080</v>
      </c>
      <c r="H62" s="19">
        <f>SUMPRODUCT( ('RC+CE'!$A$3:$A$1000=A62)*('RC+CE'!$B$3:$B$1000=C62)*('RC+CE'!$E$3:$E$1000=D62)*('RC+CE'!$C$3:$C$1000=F62)*('RC+CE'!$F$3:$F$1000) )</f>
        <v>-94.5</v>
      </c>
      <c r="I62" s="19">
        <f>SUMPRODUCT( ('RC+CE'!$A$3:$A$1000=A62)*('RC+CE'!$B$3:$B$1000=C62)*('RC+CE'!$E$3:$E$1000=D62)*('RC+CE'!$C$3:$C$1000=F62)*('RC+CE'!$H$3:$H$1000) )</f>
        <v>-96.1</v>
      </c>
      <c r="J62" s="19">
        <f>$G$3</f>
        <v>-0.2</v>
      </c>
      <c r="K62" s="19">
        <f t="shared" si="21"/>
        <v>-94.7</v>
      </c>
      <c r="L62" s="19">
        <f t="shared" si="22"/>
        <v>-96.3</v>
      </c>
      <c r="M62" s="39">
        <f>ABS(K62-K60)</f>
        <v>0.29999999999999716</v>
      </c>
      <c r="N62" s="39">
        <f>ABS(L62-L60)</f>
        <v>0.10000000000000853</v>
      </c>
      <c r="O62" s="36"/>
    </row>
    <row r="63" spans="1:15" x14ac:dyDescent="0.25">
      <c r="A63" s="18">
        <v>13</v>
      </c>
      <c r="B63" s="18" t="s">
        <v>35</v>
      </c>
      <c r="C63" s="18" t="s">
        <v>37</v>
      </c>
      <c r="D63" s="18" t="s">
        <v>17</v>
      </c>
      <c r="E63" s="18" t="str">
        <f t="shared" si="19"/>
        <v xml:space="preserve">RTS UMi L  45                 </v>
      </c>
      <c r="F63" s="18" t="s">
        <v>8</v>
      </c>
      <c r="G63" s="18" t="str">
        <f t="shared" si="20"/>
        <v>RTS UMi L  45                  XT1080</v>
      </c>
      <c r="H63" s="19">
        <f>SUMPRODUCT( (RTS!$A$3:$A$1008=A63)*(RTS!$B$3:$B$1008=C63)*(RTS!$E$3:$E$1008=D63)*(RTS!$C$3:$C$1008=F63)*(RTS!$F$3:$F$1008) )</f>
        <v>-94.4</v>
      </c>
      <c r="I63" s="19">
        <f>SUMPRODUCT( (RTS!$A$3:$A$1008=A63)*(RTS!$B$3:$B$1008=C63)*(RTS!$E$3:$E$1008=D63)*(RTS!$C$3:$C$1008=F63)*(RTS!$G$3:$G$1008) )</f>
        <v>-96.3</v>
      </c>
      <c r="J63" s="19">
        <f>$J$3</f>
        <v>0</v>
      </c>
      <c r="K63" s="19">
        <f t="shared" si="21"/>
        <v>-94.4</v>
      </c>
      <c r="L63" s="19">
        <f t="shared" si="22"/>
        <v>-96.3</v>
      </c>
      <c r="M63" s="39">
        <f>ABS(K63-K60)</f>
        <v>0</v>
      </c>
      <c r="N63" s="39">
        <f>ABS(L63-L60)</f>
        <v>0.10000000000000853</v>
      </c>
      <c r="O63" s="36"/>
    </row>
    <row r="64" spans="1:15" x14ac:dyDescent="0.25">
      <c r="A64" s="6">
        <v>13</v>
      </c>
      <c r="B64" s="6" t="s">
        <v>34</v>
      </c>
      <c r="C64" s="6" t="s">
        <v>37</v>
      </c>
      <c r="D64" s="6" t="s">
        <v>17</v>
      </c>
      <c r="E64" s="6" t="str">
        <f t="shared" si="19"/>
        <v xml:space="preserve">MPAC UMi L  45                 </v>
      </c>
      <c r="F64" s="6" t="s">
        <v>20</v>
      </c>
      <c r="G64" s="6" t="str">
        <f t="shared" si="20"/>
        <v>MPAC UMi L  45                  XT1096</v>
      </c>
      <c r="H64" s="7">
        <f>SUMPRODUCT( (MPAC!$A$3:$A$1012=A64)*(MPAC!$B$3:$B$1012=C64)*(MPAC!$E$3:$E$1012=D64)*(MPAC!$C$3:$C$1012=F64)*(MPAC!$F$3:$F$1012) )</f>
        <v>-96</v>
      </c>
      <c r="I64" s="7">
        <f>SUMPRODUCT( (MPAC!$A$3:$A$1012=A64)*(MPAC!$B$3:$B$1012=C64)*(MPAC!$E$3:$E$1012=D64)*(MPAC!$C$3:$C$1012=F64)*(MPAC!$G$3:$G$1012) )</f>
        <v>-98</v>
      </c>
      <c r="J64" s="7">
        <v>0</v>
      </c>
      <c r="K64" s="7">
        <f t="shared" si="21"/>
        <v>-96</v>
      </c>
      <c r="L64" s="7">
        <f t="shared" si="22"/>
        <v>-98</v>
      </c>
      <c r="M64" s="40"/>
      <c r="N64" s="40"/>
      <c r="O64" s="36"/>
    </row>
    <row r="65" spans="1:15" x14ac:dyDescent="0.25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19"/>
        <v>RC NIST STEP SF=2000 NS=120</v>
      </c>
      <c r="F65" s="6" t="s">
        <v>20</v>
      </c>
      <c r="G65" s="6" t="str">
        <f t="shared" si="20"/>
        <v>RC NIST STEP SF=2000 NS=120 XT1096</v>
      </c>
      <c r="H65" s="7">
        <f>SUMPRODUCT( ('RC'!$A$3:$A$1000=A65)*('RC'!$B$3:$B$1000=C65)*('RC'!$E$3:$E$1000=D65)*('RC'!$C$3:$C$1000=F65)*('RC'!$F$3:$F$1000) )</f>
        <v>-99</v>
      </c>
      <c r="I65" s="7">
        <f>SUMPRODUCT( ('RC'!$A$3:$A$1000=A65)*('RC'!$B$3:$B$1000=C65)*('RC'!$E$3:$E$1000=D65)*('RC'!$C$3:$C$1000=F65)*('RC'!$H$3:$H$1000) )</f>
        <v>-99.3</v>
      </c>
      <c r="J65" s="7">
        <f>$D$3</f>
        <v>6.2</v>
      </c>
      <c r="K65" s="7">
        <f t="shared" si="21"/>
        <v>-92.8</v>
      </c>
      <c r="L65" s="7">
        <f t="shared" si="22"/>
        <v>-93.1</v>
      </c>
      <c r="M65" s="40">
        <f>ABS(K65-K64)</f>
        <v>3.2000000000000028</v>
      </c>
      <c r="N65" s="40">
        <f>ABS(L65-L64)</f>
        <v>4.9000000000000057</v>
      </c>
      <c r="O65" s="36"/>
    </row>
    <row r="66" spans="1:15" x14ac:dyDescent="0.25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19"/>
        <v>RC+CE LCSD STEP SF=2000 NS=120</v>
      </c>
      <c r="F66" s="6" t="s">
        <v>20</v>
      </c>
      <c r="G66" s="6" t="str">
        <f t="shared" si="20"/>
        <v>RC+CE LCSD STEP SF=2000 NS=120 XT1096</v>
      </c>
      <c r="H66" s="7">
        <f>SUMPRODUCT( ('RC+CE'!$A$3:$A$1000=A66)*('RC+CE'!$B$3:$B$1000=C66)*('RC+CE'!$E$3:$E$1000=D66)*('RC+CE'!$C$3:$C$1000=F66)*('RC+CE'!$F$3:$F$1000) )</f>
        <v>-96.1</v>
      </c>
      <c r="I66" s="7">
        <f>SUMPRODUCT( ('RC+CE'!$A$3:$A$1000=A66)*('RC+CE'!$B$3:$B$1000=C66)*('RC+CE'!$E$3:$E$1000=D66)*('RC+CE'!$C$3:$C$1000=F66)*('RC+CE'!$H$3:$H$1000) )</f>
        <v>-97.6</v>
      </c>
      <c r="J66" s="7">
        <f>$G$3</f>
        <v>-0.2</v>
      </c>
      <c r="K66" s="7">
        <f t="shared" si="21"/>
        <v>-96.3</v>
      </c>
      <c r="L66" s="7">
        <f t="shared" si="22"/>
        <v>-97.8</v>
      </c>
      <c r="M66" s="40">
        <f>ABS(K66-K64)</f>
        <v>0.29999999999999716</v>
      </c>
      <c r="N66" s="40">
        <f>ABS(L66-L64)</f>
        <v>0.20000000000000284</v>
      </c>
      <c r="O66" s="36"/>
    </row>
    <row r="67" spans="1:15" x14ac:dyDescent="0.25">
      <c r="A67" s="6">
        <v>13</v>
      </c>
      <c r="B67" s="6" t="s">
        <v>35</v>
      </c>
      <c r="C67" s="6" t="s">
        <v>37</v>
      </c>
      <c r="D67" s="6" t="s">
        <v>17</v>
      </c>
      <c r="E67" s="6" t="str">
        <f t="shared" si="19"/>
        <v xml:space="preserve">RTS UMi L  45                 </v>
      </c>
      <c r="F67" s="6" t="s">
        <v>20</v>
      </c>
      <c r="G67" s="6" t="str">
        <f t="shared" si="20"/>
        <v>RTS UMi L  45                  XT1096</v>
      </c>
      <c r="H67" s="7">
        <f>SUMPRODUCT( (RTS!$A$3:$A$1008=A67)*(RTS!$B$3:$B$1008=C67)*(RTS!$E$3:$E$1008=D67)*(RTS!$C$3:$C$1008=F67)*(RTS!$F$3:$F$1008) )</f>
        <v>-96.3</v>
      </c>
      <c r="I67" s="7">
        <f>SUMPRODUCT( (RTS!$A$3:$A$1008=A67)*(RTS!$B$3:$B$1008=C67)*(RTS!$E$3:$E$1008=D67)*(RTS!$C$3:$C$1008=F67)*(RTS!$G$3:$G$1008) )</f>
        <v>-98.3</v>
      </c>
      <c r="J67" s="7">
        <f>$J$3</f>
        <v>0</v>
      </c>
      <c r="K67" s="7">
        <f t="shared" si="21"/>
        <v>-96.3</v>
      </c>
      <c r="L67" s="7">
        <f t="shared" si="22"/>
        <v>-98.3</v>
      </c>
      <c r="M67" s="40">
        <f>ABS(K67-K64)</f>
        <v>0.29999999999999716</v>
      </c>
      <c r="N67" s="40">
        <f>ABS(L67-L64)</f>
        <v>0.29999999999999716</v>
      </c>
      <c r="O67" s="36"/>
    </row>
    <row r="68" spans="1:15" x14ac:dyDescent="0.25">
      <c r="A68" s="20">
        <v>13</v>
      </c>
      <c r="B68" s="20" t="s">
        <v>34</v>
      </c>
      <c r="C68" s="20" t="s">
        <v>37</v>
      </c>
      <c r="D68" s="20" t="s">
        <v>17</v>
      </c>
      <c r="E68" s="20" t="str">
        <f t="shared" si="19"/>
        <v xml:space="preserve">MPAC UMi L  45                 </v>
      </c>
      <c r="F68" s="20" t="s">
        <v>21</v>
      </c>
      <c r="G68" s="20" t="str">
        <f t="shared" si="20"/>
        <v>MPAC UMi L  45                  Z3</v>
      </c>
      <c r="H68" s="21">
        <f>SUMPRODUCT( (MPAC!$A$3:$A$1012=A68)*(MPAC!$B$3:$B$1012=C68)*(MPAC!$E$3:$E$1012=D68)*(MPAC!$C$3:$C$1012=F68)*(MPAC!$F$3:$F$1012) )</f>
        <v>-93.5</v>
      </c>
      <c r="I68" s="21">
        <f>SUMPRODUCT( (MPAC!$A$3:$A$1012=A68)*(MPAC!$B$3:$B$1012=C68)*(MPAC!$E$3:$E$1012=D68)*(MPAC!$C$3:$C$1012=F68)*(MPAC!$G$3:$G$1012) )</f>
        <v>-95.5</v>
      </c>
      <c r="J68" s="21">
        <v>0</v>
      </c>
      <c r="K68" s="21">
        <f t="shared" si="21"/>
        <v>-93.5</v>
      </c>
      <c r="L68" s="21">
        <f t="shared" si="22"/>
        <v>-95.5</v>
      </c>
      <c r="M68" s="41"/>
      <c r="N68" s="41"/>
      <c r="O68" s="36"/>
    </row>
    <row r="69" spans="1:15" x14ac:dyDescent="0.25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19"/>
        <v>RC NIST STEP SF=2000 NS=120</v>
      </c>
      <c r="F69" s="20" t="s">
        <v>21</v>
      </c>
      <c r="G69" s="20" t="str">
        <f t="shared" si="20"/>
        <v>RC NIST STEP SF=2000 NS=120 Z3</v>
      </c>
      <c r="H69" s="21">
        <f>SUMPRODUCT( ('RC'!$A$3:$A$1000=A69)*('RC'!$B$3:$B$1000=C69)*('RC'!$E$3:$E$1000=D69)*('RC'!$C$3:$C$1000=F69)*('RC'!$F$3:$F$1000) )</f>
        <v>-97.5</v>
      </c>
      <c r="I69" s="21">
        <f>SUMPRODUCT( ('RC'!$A$3:$A$1000=A69)*('RC'!$B$3:$B$1000=C69)*('RC'!$E$3:$E$1000=D69)*('RC'!$C$3:$C$1000=F69)*('RC'!$H$3:$H$1000) )</f>
        <v>-97.8</v>
      </c>
      <c r="J69" s="21">
        <f>$D$3</f>
        <v>6.2</v>
      </c>
      <c r="K69" s="21">
        <f t="shared" si="21"/>
        <v>-91.3</v>
      </c>
      <c r="L69" s="21">
        <f t="shared" si="22"/>
        <v>-91.6</v>
      </c>
      <c r="M69" s="41">
        <f>ABS(K69-K68)</f>
        <v>2.2000000000000028</v>
      </c>
      <c r="N69" s="41">
        <f>ABS(L69-L68)</f>
        <v>3.9000000000000057</v>
      </c>
      <c r="O69" s="36"/>
    </row>
    <row r="70" spans="1:15" x14ac:dyDescent="0.25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19"/>
        <v>RC+CE LCSD STEP SF=2000 NS=120</v>
      </c>
      <c r="F70" s="20" t="s">
        <v>21</v>
      </c>
      <c r="G70" s="20" t="str">
        <f t="shared" si="20"/>
        <v>RC+CE LCSD STEP SF=2000 NS=120 Z3</v>
      </c>
      <c r="H70" s="21">
        <f>SUMPRODUCT( ('RC+CE'!$A$3:$A$1000=A70)*('RC+CE'!$B$3:$B$1000=C70)*('RC+CE'!$E$3:$E$1000=D70)*('RC+CE'!$C$3:$C$1000=F70)*('RC+CE'!$F$3:$F$1000) )</f>
        <v>-94.3</v>
      </c>
      <c r="I70" s="21">
        <f>SUMPRODUCT( ('RC+CE'!$A$3:$A$1000=A70)*('RC+CE'!$B$3:$B$1000=C70)*('RC+CE'!$E$3:$E$1000=D70)*('RC+CE'!$C$3:$C$1000=F70)*('RC+CE'!$H$3:$H$1000) )</f>
        <v>-95.9</v>
      </c>
      <c r="J70" s="21">
        <f>$G$3</f>
        <v>-0.2</v>
      </c>
      <c r="K70" s="21">
        <f t="shared" si="21"/>
        <v>-94.5</v>
      </c>
      <c r="L70" s="21">
        <f t="shared" si="22"/>
        <v>-96.100000000000009</v>
      </c>
      <c r="M70" s="41">
        <f>ABS(K70-K68)</f>
        <v>1</v>
      </c>
      <c r="N70" s="41">
        <f>ABS(L70-L68)</f>
        <v>0.60000000000000853</v>
      </c>
      <c r="O70" s="36"/>
    </row>
    <row r="71" spans="1:15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5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5">
      <c r="A73" s="22">
        <v>7</v>
      </c>
      <c r="B73" s="22" t="s">
        <v>34</v>
      </c>
      <c r="C73" s="22" t="s">
        <v>38</v>
      </c>
      <c r="D73" s="22" t="s">
        <v>12</v>
      </c>
      <c r="E73" s="22" t="str">
        <f t="shared" ref="E73:E83" si="23">CONCATENATE(B73," ",C73," ",D73)</f>
        <v xml:space="preserve">MPAC UMa P  45                 </v>
      </c>
      <c r="F73" s="22" t="s">
        <v>47</v>
      </c>
      <c r="G73" s="22" t="str">
        <f t="shared" ref="G73:G83" si="24">CONCATENATE(E73," ",F73)</f>
        <v>MPAC UMa P  45                  S4</v>
      </c>
      <c r="H73" s="23">
        <f>SUMPRODUCT( (MPAC!$A$3:$A$1012=A73)*(MPAC!$B$3:$B$1012=C73)*(MPAC!$E$3:$E$1012=D73)*(MPAC!$C$3:$C$1012=F73)*(MPAC!$F$3:$F$1012) )</f>
        <v>-85.9</v>
      </c>
      <c r="I73" s="23">
        <f>SUMPRODUCT( (MPAC!$A$3:$A$1012=A73)*(MPAC!$B$3:$B$1012=C73)*(MPAC!$E$3:$E$1012=D73)*(MPAC!$C$3:$C$1012=F73)*(MPAC!$G$3:$G$1012) )</f>
        <v>-88</v>
      </c>
      <c r="J73" s="23">
        <v>0</v>
      </c>
      <c r="K73" s="23">
        <f>H73+$J73</f>
        <v>-85.9</v>
      </c>
      <c r="L73" s="23">
        <f>I73+$J73</f>
        <v>-88</v>
      </c>
      <c r="M73" s="23"/>
      <c r="N73" s="43"/>
      <c r="O73" s="36"/>
    </row>
    <row r="74" spans="1:15" x14ac:dyDescent="0.25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23"/>
        <v>RC NIST STEP SF=400 NS=120</v>
      </c>
      <c r="F74" s="22" t="s">
        <v>47</v>
      </c>
      <c r="G74" s="22" t="str">
        <f t="shared" si="24"/>
        <v>RC NIST STEP SF=400 NS=120 S4</v>
      </c>
      <c r="H74" s="23">
        <f>SUMPRODUCT( ('RC'!$A$3:$A$1000=A74)*('RC'!$B$3:$B$1000=C74)*('RC'!$E$3:$E$1000=D74)*('RC'!$C$3:$C$1000=F74)*('RC'!$F$3:$F$1000) )</f>
        <v>-99.1</v>
      </c>
      <c r="I74" s="23">
        <f>SUMPRODUCT( ('RC'!$A$3:$A$1000=A74)*('RC'!$B$3:$B$1000=C74)*('RC'!$E$3:$E$1000=D74)*('RC'!$C$3:$C$1000=F74)*('RC'!$H$3:$H$1000) )</f>
        <v>-99.6</v>
      </c>
      <c r="J74" s="23">
        <f>$D$4</f>
        <v>8.6999999999999993</v>
      </c>
      <c r="K74" s="23">
        <f t="shared" ref="K74:K83" si="25">H74+$J74</f>
        <v>-90.399999999999991</v>
      </c>
      <c r="L74" s="23">
        <f t="shared" ref="L74:L83" si="26">I74+$J74</f>
        <v>-90.899999999999991</v>
      </c>
      <c r="M74" s="23">
        <f>ABS(K74-K73)</f>
        <v>4.4999999999999858</v>
      </c>
      <c r="N74" s="43">
        <f>ABS(L74-L73)</f>
        <v>2.8999999999999915</v>
      </c>
      <c r="O74" s="36"/>
    </row>
    <row r="75" spans="1:15" x14ac:dyDescent="0.25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23"/>
        <v>RC+CE HCLD STEP SF=400 NS=120</v>
      </c>
      <c r="F75" s="22" t="s">
        <v>47</v>
      </c>
      <c r="G75" s="22" t="str">
        <f t="shared" si="24"/>
        <v>RC+CE HCLD STEP SF=400 NS=120 S4</v>
      </c>
      <c r="H75" s="23">
        <f>SUMPRODUCT( ('RC+CE'!$A$3:$A$1000=A75)*('RC+CE'!$B$3:$B$1000=C75)*('RC+CE'!$E$3:$E$1000=D75)*('RC+CE'!$C$3:$C$1000=F75)*('RC+CE'!$F$3:$F$1000) )</f>
        <v>-89.2</v>
      </c>
      <c r="I75" s="23">
        <f>SUMPRODUCT( ('RC+CE'!$A$3:$A$1000=A75)*('RC+CE'!$B$3:$B$1000=C75)*('RC+CE'!$E$3:$E$1000=D75)*('RC+CE'!$C$3:$C$1000=F75)*('RC+CE'!$H$3:$H$1000) )</f>
        <v>-91.1</v>
      </c>
      <c r="J75" s="23">
        <f>$G$4</f>
        <v>2.2000000000000002</v>
      </c>
      <c r="K75" s="23">
        <f t="shared" si="25"/>
        <v>-87</v>
      </c>
      <c r="L75" s="23">
        <f t="shared" si="26"/>
        <v>-88.899999999999991</v>
      </c>
      <c r="M75" s="23">
        <f>ABS(K75-K73)</f>
        <v>1.0999999999999943</v>
      </c>
      <c r="N75" s="43">
        <f>ABS(L75-L73)</f>
        <v>0.89999999999999147</v>
      </c>
      <c r="O75" s="36"/>
    </row>
    <row r="76" spans="1:15" x14ac:dyDescent="0.25">
      <c r="A76" s="22">
        <v>7</v>
      </c>
      <c r="B76" s="22" t="s">
        <v>35</v>
      </c>
      <c r="C76" s="22" t="s">
        <v>38</v>
      </c>
      <c r="D76" s="22" t="s">
        <v>12</v>
      </c>
      <c r="E76" s="22" t="str">
        <f t="shared" si="23"/>
        <v xml:space="preserve">RTS UMa P  45                 </v>
      </c>
      <c r="F76" s="22" t="s">
        <v>47</v>
      </c>
      <c r="G76" s="22" t="str">
        <f t="shared" si="24"/>
        <v>RTS UMa P  45                  S4</v>
      </c>
      <c r="H76" s="23">
        <f>SUMPRODUCT( (RTS!$A$3:$A$1008=A76)*(RTS!$B$3:$B$1008=C76)*(RTS!$E$3:$E$1008=D76)*(RTS!$C$3:$C$1008=F76)*(RTS!$F$3:$F$1008) )</f>
        <v>-87.2</v>
      </c>
      <c r="I76" s="23">
        <f>SUMPRODUCT( (RTS!$A$3:$A$1008=A76)*(RTS!$B$3:$B$1008=C76)*(RTS!$E$3:$E$1008=D76)*(RTS!$C$3:$C$1008=F76)*(RTS!$G$3:$G$1008) )</f>
        <v>-89.5</v>
      </c>
      <c r="J76" s="23">
        <f>$J$4</f>
        <v>0</v>
      </c>
      <c r="K76" s="23">
        <f t="shared" si="25"/>
        <v>-87.2</v>
      </c>
      <c r="L76" s="23">
        <f t="shared" si="26"/>
        <v>-89.5</v>
      </c>
      <c r="M76" s="23">
        <f>ABS(K76-K73)</f>
        <v>1.2999999999999972</v>
      </c>
      <c r="N76" s="43">
        <f>ABS(L76-L73)</f>
        <v>1.5</v>
      </c>
      <c r="O76" s="36"/>
    </row>
    <row r="77" spans="1:15" x14ac:dyDescent="0.25">
      <c r="A77" s="8">
        <v>7</v>
      </c>
      <c r="B77" s="8" t="s">
        <v>34</v>
      </c>
      <c r="C77" s="8" t="s">
        <v>38</v>
      </c>
      <c r="D77" s="8" t="s">
        <v>12</v>
      </c>
      <c r="E77" s="8" t="str">
        <f t="shared" si="23"/>
        <v xml:space="preserve">MPAC UMa P  45                 </v>
      </c>
      <c r="F77" s="8" t="s">
        <v>48</v>
      </c>
      <c r="G77" s="8" t="str">
        <f t="shared" si="24"/>
        <v>MPAC UMa P  45                  S6</v>
      </c>
      <c r="H77" s="9">
        <f>SUMPRODUCT( (MPAC!$A$3:$A$1012=A77)*(MPAC!$B$3:$B$1012=C77)*(MPAC!$E$3:$E$1012=D77)*(MPAC!$C$3:$C$1012=F77)*(MPAC!$F$3:$F$1012) )</f>
        <v>-91.6</v>
      </c>
      <c r="I77" s="9">
        <f>SUMPRODUCT( (MPAC!$A$3:$A$1012=A77)*(MPAC!$B$3:$B$1012=C77)*(MPAC!$E$3:$E$1012=D77)*(MPAC!$C$3:$C$1012=F77)*(MPAC!$G$3:$G$1012) )</f>
        <v>-93.7</v>
      </c>
      <c r="J77" s="9">
        <v>0</v>
      </c>
      <c r="K77" s="9">
        <f t="shared" si="25"/>
        <v>-91.6</v>
      </c>
      <c r="L77" s="9">
        <f t="shared" si="26"/>
        <v>-93.7</v>
      </c>
      <c r="M77" s="9"/>
      <c r="N77" s="44"/>
      <c r="O77" s="36"/>
    </row>
    <row r="78" spans="1:15" x14ac:dyDescent="0.25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23"/>
        <v>RC NIST STEP SF=2000 NS=120</v>
      </c>
      <c r="F78" s="8" t="s">
        <v>48</v>
      </c>
      <c r="G78" s="8" t="str">
        <f t="shared" si="24"/>
        <v>RC NIST STEP SF=2000 NS=120 S6</v>
      </c>
      <c r="H78" s="9">
        <f>SUMPRODUCT( ('RC'!$A$3:$A$1000=A78)*('RC'!$B$3:$B$1000=C78)*('RC'!$E$3:$E$1000=D78)*('RC'!$C$3:$C$1000=F78)*('RC'!$F$3:$F$1000) )</f>
        <v>-100.2</v>
      </c>
      <c r="I78" s="9">
        <f>SUMPRODUCT( ('RC'!$A$3:$A$1000=A78)*('RC'!$B$3:$B$1000=C78)*('RC'!$E$3:$E$1000=D78)*('RC'!$C$3:$C$1000=F78)*('RC'!$H$3:$H$1000) )</f>
        <v>-100.5</v>
      </c>
      <c r="J78" s="9">
        <f>$D$4</f>
        <v>8.6999999999999993</v>
      </c>
      <c r="K78" s="9">
        <f t="shared" si="25"/>
        <v>-91.5</v>
      </c>
      <c r="L78" s="9">
        <f t="shared" si="26"/>
        <v>-91.8</v>
      </c>
      <c r="M78" s="9">
        <f>ABS(K78-K77)</f>
        <v>9.9999999999994316E-2</v>
      </c>
      <c r="N78" s="44">
        <f>ABS(L78-L77)</f>
        <v>1.9000000000000057</v>
      </c>
      <c r="O78" s="36"/>
    </row>
    <row r="79" spans="1:15" x14ac:dyDescent="0.25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23"/>
        <v>RC+CE HCLD STEP SF=2000 NS=120</v>
      </c>
      <c r="F79" s="8" t="s">
        <v>48</v>
      </c>
      <c r="G79" s="8" t="str">
        <f t="shared" si="24"/>
        <v>RC+CE HCLD STEP SF=2000 NS=120 S6</v>
      </c>
      <c r="H79" s="9">
        <f>SUMPRODUCT( ('RC+CE'!$A$3:$A$1000=A79)*('RC+CE'!$B$3:$B$1000=C79)*('RC+CE'!$E$3:$E$1000=D79)*('RC+CE'!$C$3:$C$1000=F79)*('RC+CE'!$F$3:$F$1000) )</f>
        <v>-91.5</v>
      </c>
      <c r="I79" s="9">
        <f>SUMPRODUCT( ('RC+CE'!$A$3:$A$1000=A79)*('RC+CE'!$B$3:$B$1000=C79)*('RC+CE'!$E$3:$E$1000=D79)*('RC+CE'!$C$3:$C$1000=F79)*('RC+CE'!$H$3:$H$1000) )</f>
        <v>-93.2</v>
      </c>
      <c r="J79" s="9">
        <f>$G$4</f>
        <v>2.2000000000000002</v>
      </c>
      <c r="K79" s="9">
        <f t="shared" si="25"/>
        <v>-89.3</v>
      </c>
      <c r="L79" s="9">
        <f t="shared" si="26"/>
        <v>-91</v>
      </c>
      <c r="M79" s="9">
        <f>ABS(K79-K77)</f>
        <v>2.2999999999999972</v>
      </c>
      <c r="N79" s="44">
        <f>ABS(L79-L77)</f>
        <v>2.7000000000000028</v>
      </c>
      <c r="O79" s="36"/>
    </row>
    <row r="80" spans="1:15" x14ac:dyDescent="0.25">
      <c r="A80" s="8">
        <v>7</v>
      </c>
      <c r="B80" s="8" t="s">
        <v>35</v>
      </c>
      <c r="C80" s="8" t="s">
        <v>38</v>
      </c>
      <c r="D80" s="8" t="s">
        <v>12</v>
      </c>
      <c r="E80" s="8" t="str">
        <f t="shared" si="23"/>
        <v xml:space="preserve">RTS UMa P  45                 </v>
      </c>
      <c r="F80" s="8" t="s">
        <v>48</v>
      </c>
      <c r="G80" s="8" t="str">
        <f t="shared" si="24"/>
        <v>RTS UMa P  45                  S6</v>
      </c>
      <c r="H80" s="9">
        <f>SUMPRODUCT( (RTS!$A$3:$A$1008=A80)*(RTS!$B$3:$B$1008=C80)*(RTS!$E$3:$E$1008=D80)*(RTS!$C$3:$C$1008=F80)*(RTS!$F$3:$F$1008) )</f>
        <v>-88.8</v>
      </c>
      <c r="I80" s="9">
        <f>SUMPRODUCT( (RTS!$A$3:$A$1008=A80)*(RTS!$B$3:$B$1008=C80)*(RTS!$E$3:$E$1008=D80)*(RTS!$C$3:$C$1008=F80)*(RTS!$G$3:$G$1008) )</f>
        <v>-90.7</v>
      </c>
      <c r="J80" s="9">
        <f>$J$4</f>
        <v>0</v>
      </c>
      <c r="K80" s="9">
        <f t="shared" si="25"/>
        <v>-88.8</v>
      </c>
      <c r="L80" s="9">
        <f t="shared" si="26"/>
        <v>-90.7</v>
      </c>
      <c r="M80" s="9">
        <f>ABS(K80-K77)</f>
        <v>2.7999999999999972</v>
      </c>
      <c r="N80" s="44">
        <f>ABS(L80-L77)</f>
        <v>3</v>
      </c>
      <c r="O80" s="36"/>
    </row>
    <row r="81" spans="1:15" x14ac:dyDescent="0.25">
      <c r="A81" s="25">
        <v>7</v>
      </c>
      <c r="B81" s="25" t="s">
        <v>34</v>
      </c>
      <c r="C81" s="25" t="s">
        <v>38</v>
      </c>
      <c r="D81" s="25" t="s">
        <v>12</v>
      </c>
      <c r="E81" s="25" t="str">
        <f t="shared" si="23"/>
        <v xml:space="preserve">MPAC UMa P  45                 </v>
      </c>
      <c r="F81" s="25" t="s">
        <v>21</v>
      </c>
      <c r="G81" s="25" t="str">
        <f t="shared" si="24"/>
        <v>MPAC UMa P  45                  Z3</v>
      </c>
      <c r="H81" s="26">
        <f>SUMPRODUCT( (MPAC!$A$3:$A$1012=A81)*(MPAC!$B$3:$B$1012=C81)*(MPAC!$E$3:$E$1012=D81)*(MPAC!$C$3:$C$1012=F81)*(MPAC!$F$3:$F$1012) )</f>
        <v>-90.1</v>
      </c>
      <c r="I81" s="26">
        <f>SUMPRODUCT( (MPAC!$A$3:$A$1012=A81)*(MPAC!$B$3:$B$1012=C81)*(MPAC!$E$3:$E$1012=D81)*(MPAC!$C$3:$C$1012=F81)*(MPAC!$G$3:$G$1012) )</f>
        <v>-92.1</v>
      </c>
      <c r="J81" s="26">
        <v>0</v>
      </c>
      <c r="K81" s="26">
        <f t="shared" si="25"/>
        <v>-90.1</v>
      </c>
      <c r="L81" s="26">
        <f t="shared" si="26"/>
        <v>-92.1</v>
      </c>
      <c r="M81" s="26"/>
      <c r="N81" s="45"/>
      <c r="O81" s="36"/>
    </row>
    <row r="82" spans="1:15" x14ac:dyDescent="0.25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23"/>
        <v>RC NIST STEP SF=2000 NS=120</v>
      </c>
      <c r="F82" s="25" t="s">
        <v>21</v>
      </c>
      <c r="G82" s="25" t="str">
        <f t="shared" si="24"/>
        <v>RC NIST STEP SF=2000 NS=120 Z3</v>
      </c>
      <c r="H82" s="26">
        <f>SUMPRODUCT( ('RC'!$A$3:$A$1000=A82)*('RC'!$B$3:$B$1000=C82)*('RC'!$E$3:$E$1000=D82)*('RC'!$C$3:$C$1000=F82)*('RC'!$F$3:$F$1000) )</f>
        <v>-100.8</v>
      </c>
      <c r="I82" s="26">
        <f>SUMPRODUCT( ('RC'!$A$3:$A$1000=A82)*('RC'!$B$3:$B$1000=C82)*('RC'!$E$3:$E$1000=D82)*('RC'!$C$3:$C$1000=F82)*('RC'!$H$3:$H$1000) )</f>
        <v>-101.1</v>
      </c>
      <c r="J82" s="26">
        <f>$D$4</f>
        <v>8.6999999999999993</v>
      </c>
      <c r="K82" s="26">
        <f t="shared" si="25"/>
        <v>-92.1</v>
      </c>
      <c r="L82" s="26">
        <f t="shared" si="26"/>
        <v>-92.399999999999991</v>
      </c>
      <c r="M82" s="26">
        <f>ABS(K82-K81)</f>
        <v>2</v>
      </c>
      <c r="N82" s="45">
        <f>ABS(L82-L81)</f>
        <v>0.29999999999999716</v>
      </c>
      <c r="O82" s="36"/>
    </row>
    <row r="83" spans="1:15" x14ac:dyDescent="0.25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23"/>
        <v>RC+CE HCLD STEP SF=2000 NS=120</v>
      </c>
      <c r="F83" s="25" t="s">
        <v>21</v>
      </c>
      <c r="G83" s="25" t="str">
        <f t="shared" si="24"/>
        <v>RC+CE HCLD STEP SF=2000 NS=120 Z3</v>
      </c>
      <c r="H83" s="26">
        <f>SUMPRODUCT( ('RC+CE'!$A$3:$A$1000=A83)*('RC+CE'!$B$3:$B$1000=C83)*('RC+CE'!$E$3:$E$1000=D83)*('RC+CE'!$C$3:$C$1000=F83)*('RC+CE'!$F$3:$F$1000) )</f>
        <v>-92.2</v>
      </c>
      <c r="I83" s="26">
        <f>SUMPRODUCT( ('RC+CE'!$A$3:$A$1000=A83)*('RC+CE'!$B$3:$B$1000=C83)*('RC+CE'!$E$3:$E$1000=D83)*('RC+CE'!$C$3:$C$1000=F83)*('RC+CE'!$H$3:$H$1000) )</f>
        <v>-94</v>
      </c>
      <c r="J83" s="26">
        <f>$G$4</f>
        <v>2.2000000000000002</v>
      </c>
      <c r="K83" s="26">
        <f t="shared" si="25"/>
        <v>-90</v>
      </c>
      <c r="L83" s="26">
        <f t="shared" si="26"/>
        <v>-91.8</v>
      </c>
      <c r="M83" s="26">
        <f>ABS(K83-K81)</f>
        <v>9.9999999999994316E-2</v>
      </c>
      <c r="N83" s="45">
        <f>ABS(L83-L81)</f>
        <v>0.29999999999999716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5">
      <c r="A86" s="22">
        <v>7</v>
      </c>
      <c r="B86" s="22" t="s">
        <v>34</v>
      </c>
      <c r="C86" s="22" t="s">
        <v>37</v>
      </c>
      <c r="D86" s="22" t="s">
        <v>12</v>
      </c>
      <c r="E86" s="22" t="str">
        <f t="shared" ref="E86:E96" si="27">CONCATENATE(B86," ",C86," ",D86)</f>
        <v xml:space="preserve">MPAC UMi P  45                 </v>
      </c>
      <c r="F86" s="22" t="s">
        <v>47</v>
      </c>
      <c r="G86" s="22" t="str">
        <f t="shared" ref="G86:G96" si="28">CONCATENATE(E86," ",F86)</f>
        <v>MPAC UMi P  45                  S4</v>
      </c>
      <c r="H86" s="23">
        <f>SUMPRODUCT( (MPAC!$A$3:$A$1012=A86)*(MPAC!$B$3:$B$1012=C86)*(MPAC!$E$3:$E$1012=D86)*(MPAC!$C$3:$C$1012=F86)*(MPAC!$F$3:$F$1012) )</f>
        <v>-91.2</v>
      </c>
      <c r="I86" s="23">
        <f>SUMPRODUCT( (MPAC!$A$3:$A$1012=A86)*(MPAC!$B$3:$B$1012=C86)*(MPAC!$E$3:$E$1012=D86)*(MPAC!$C$3:$C$1012=F86)*(MPAC!$G$3:$G$1012) )</f>
        <v>-93.1</v>
      </c>
      <c r="J86" s="23">
        <v>0</v>
      </c>
      <c r="K86" s="23">
        <f>H86+$J86</f>
        <v>-91.2</v>
      </c>
      <c r="L86" s="23">
        <f>I86+$J86</f>
        <v>-93.1</v>
      </c>
      <c r="M86" s="23"/>
      <c r="N86" s="43"/>
      <c r="O86" s="36"/>
    </row>
    <row r="87" spans="1:15" x14ac:dyDescent="0.25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27"/>
        <v>RC NIST STEP SF=400 NS=120</v>
      </c>
      <c r="F87" s="22" t="s">
        <v>47</v>
      </c>
      <c r="G87" s="22" t="str">
        <f t="shared" si="28"/>
        <v>RC NIST STEP SF=400 NS=120 S4</v>
      </c>
      <c r="H87" s="23">
        <f>SUMPRODUCT( ('RC'!$A$3:$A$1000=A87)*('RC'!$B$3:$B$1000=C87)*('RC'!$E$3:$E$1000=D87)*('RC'!$C$3:$C$1000=F87)*('RC'!$F$3:$F$1000) )</f>
        <v>-99.1</v>
      </c>
      <c r="I87" s="23">
        <f>SUMPRODUCT( ('RC'!$A$3:$A$1000=A87)*('RC'!$B$3:$B$1000=C87)*('RC'!$E$3:$E$1000=D87)*('RC'!$C$3:$C$1000=F87)*('RC'!$H$3:$H$1000) )</f>
        <v>-99.6</v>
      </c>
      <c r="J87" s="23">
        <f>$D$4</f>
        <v>8.6999999999999993</v>
      </c>
      <c r="K87" s="23">
        <f t="shared" ref="K87:K96" si="29">H87+$J87</f>
        <v>-90.399999999999991</v>
      </c>
      <c r="L87" s="23">
        <f t="shared" ref="L87:L96" si="30">I87+$J87</f>
        <v>-90.899999999999991</v>
      </c>
      <c r="M87" s="23">
        <f>ABS(K87-K86)</f>
        <v>0.80000000000001137</v>
      </c>
      <c r="N87" s="43">
        <f>ABS(L87-L86)</f>
        <v>2.2000000000000028</v>
      </c>
      <c r="O87" s="36"/>
    </row>
    <row r="88" spans="1:15" x14ac:dyDescent="0.25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27"/>
        <v>RC+CE LCSD STEP SF=400 NS=120</v>
      </c>
      <c r="F88" s="22" t="s">
        <v>47</v>
      </c>
      <c r="G88" s="22" t="str">
        <f t="shared" si="28"/>
        <v>RC+CE LCSD STEP SF=400 NS=120 S4</v>
      </c>
      <c r="H88" s="23">
        <f>SUMPRODUCT( ('RC+CE'!$A$3:$A$1000=A88)*('RC+CE'!$B$3:$B$1000=C88)*('RC+CE'!$E$3:$E$1000=D88)*('RC+CE'!$C$3:$C$1000=F88)*('RC+CE'!$F$3:$F$1000) )</f>
        <v>-96.1</v>
      </c>
      <c r="I88" s="23">
        <f>SUMPRODUCT( ('RC+CE'!$A$3:$A$1000=A88)*('RC+CE'!$B$3:$B$1000=C88)*('RC+CE'!$E$3:$E$1000=D88)*('RC+CE'!$C$3:$C$1000=F88)*('RC+CE'!$H$3:$H$1000) )</f>
        <v>-97.6</v>
      </c>
      <c r="J88" s="23">
        <f>$G$4</f>
        <v>2.2000000000000002</v>
      </c>
      <c r="K88" s="23">
        <f t="shared" si="29"/>
        <v>-93.899999999999991</v>
      </c>
      <c r="L88" s="23">
        <f t="shared" si="30"/>
        <v>-95.399999999999991</v>
      </c>
      <c r="M88" s="23">
        <f>ABS(K88-K86)</f>
        <v>2.6999999999999886</v>
      </c>
      <c r="N88" s="43">
        <f>ABS(L88-L86)</f>
        <v>2.2999999999999972</v>
      </c>
      <c r="O88" s="36"/>
    </row>
    <row r="89" spans="1:15" x14ac:dyDescent="0.25">
      <c r="A89" s="22">
        <v>7</v>
      </c>
      <c r="B89" s="22" t="s">
        <v>35</v>
      </c>
      <c r="C89" s="22" t="s">
        <v>37</v>
      </c>
      <c r="D89" s="22" t="s">
        <v>12</v>
      </c>
      <c r="E89" s="22" t="str">
        <f t="shared" si="27"/>
        <v xml:space="preserve">RTS UMi P  45                 </v>
      </c>
      <c r="F89" s="22" t="s">
        <v>47</v>
      </c>
      <c r="G89" s="22" t="str">
        <f t="shared" si="28"/>
        <v>RTS UMi P  45                  S4</v>
      </c>
      <c r="H89" s="23">
        <f>SUMPRODUCT( (RTS!$A$3:$A$1008=A89)*(RTS!$B$3:$B$1008=C89)*(RTS!$E$3:$E$1008=D89)*(RTS!$C$3:$C$1008=F89)*(RTS!$F$3:$F$1008) )</f>
        <v>-92.4</v>
      </c>
      <c r="I89" s="23">
        <f>SUMPRODUCT( (RTS!$A$3:$A$1008=A89)*(RTS!$B$3:$B$1008=C89)*(RTS!$E$3:$E$1008=D89)*(RTS!$C$3:$C$1008=F89)*(RTS!$G$3:$G$1008) )</f>
        <v>-94.4</v>
      </c>
      <c r="J89" s="23">
        <f>$J$4</f>
        <v>0</v>
      </c>
      <c r="K89" s="23">
        <f t="shared" si="29"/>
        <v>-92.4</v>
      </c>
      <c r="L89" s="23">
        <f t="shared" si="30"/>
        <v>-94.4</v>
      </c>
      <c r="M89" s="23">
        <f>ABS(K89-K86)</f>
        <v>1.2000000000000028</v>
      </c>
      <c r="N89" s="43">
        <f>ABS(L89-L86)</f>
        <v>1.3000000000000114</v>
      </c>
      <c r="O89" s="36"/>
    </row>
    <row r="90" spans="1:15" x14ac:dyDescent="0.25">
      <c r="A90" s="8">
        <v>7</v>
      </c>
      <c r="B90" s="8" t="s">
        <v>34</v>
      </c>
      <c r="C90" s="8" t="s">
        <v>37</v>
      </c>
      <c r="D90" s="8" t="s">
        <v>12</v>
      </c>
      <c r="E90" s="8" t="str">
        <f t="shared" si="27"/>
        <v xml:space="preserve">MPAC UMi P  45                 </v>
      </c>
      <c r="F90" s="8" t="s">
        <v>48</v>
      </c>
      <c r="G90" s="8" t="str">
        <f t="shared" si="28"/>
        <v>MPAC UMi P  45                  S6</v>
      </c>
      <c r="H90" s="9">
        <f>SUMPRODUCT( (MPAC!$A$3:$A$1012=A90)*(MPAC!$B$3:$B$1012=C90)*(MPAC!$E$3:$E$1012=D90)*(MPAC!$C$3:$C$1012=F90)*(MPAC!$F$3:$F$1012) )</f>
        <v>-94.1</v>
      </c>
      <c r="I90" s="9">
        <f>SUMPRODUCT( (MPAC!$A$3:$A$1012=A90)*(MPAC!$B$3:$B$1012=C90)*(MPAC!$E$3:$E$1012=D90)*(MPAC!$C$3:$C$1012=F90)*(MPAC!$G$3:$G$1012) )</f>
        <v>-96.1</v>
      </c>
      <c r="J90" s="9">
        <v>0</v>
      </c>
      <c r="K90" s="9">
        <f t="shared" si="29"/>
        <v>-94.1</v>
      </c>
      <c r="L90" s="9">
        <f t="shared" si="30"/>
        <v>-96.1</v>
      </c>
      <c r="M90" s="9"/>
      <c r="N90" s="44"/>
      <c r="O90" s="36"/>
    </row>
    <row r="91" spans="1:15" x14ac:dyDescent="0.25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27"/>
        <v>RC NIST STEP SF=2000 NS=120</v>
      </c>
      <c r="F91" s="8" t="s">
        <v>48</v>
      </c>
      <c r="G91" s="8" t="str">
        <f t="shared" si="28"/>
        <v>RC NIST STEP SF=2000 NS=120 S6</v>
      </c>
      <c r="H91" s="9">
        <f>SUMPRODUCT( ('RC'!$A$3:$A$1000=A91)*('RC'!$B$3:$B$1000=C91)*('RC'!$E$3:$E$1000=D91)*('RC'!$C$3:$C$1000=F91)*('RC'!$F$3:$F$1000) )</f>
        <v>-100.2</v>
      </c>
      <c r="I91" s="9">
        <f>SUMPRODUCT( ('RC'!$A$3:$A$1000=A91)*('RC'!$B$3:$B$1000=C91)*('RC'!$E$3:$E$1000=D91)*('RC'!$C$3:$C$1000=F91)*('RC'!$H$3:$H$1000) )</f>
        <v>-100.5</v>
      </c>
      <c r="J91" s="9">
        <f>$D$4</f>
        <v>8.6999999999999993</v>
      </c>
      <c r="K91" s="9">
        <f t="shared" si="29"/>
        <v>-91.5</v>
      </c>
      <c r="L91" s="9">
        <f t="shared" si="30"/>
        <v>-91.8</v>
      </c>
      <c r="M91" s="9">
        <f>ABS(K91-K90)</f>
        <v>2.5999999999999943</v>
      </c>
      <c r="N91" s="44">
        <f>ABS(L91-L90)</f>
        <v>4.2999999999999972</v>
      </c>
      <c r="O91" s="36"/>
    </row>
    <row r="92" spans="1:15" x14ac:dyDescent="0.25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27"/>
        <v>RC+CE LCSD STEP SF=2000 NS=120</v>
      </c>
      <c r="F92" s="8" t="s">
        <v>48</v>
      </c>
      <c r="G92" s="8" t="str">
        <f t="shared" si="28"/>
        <v>RC+CE LCSD STEP SF=2000 NS=120 S6</v>
      </c>
      <c r="H92" s="9">
        <f>SUMPRODUCT( ('RC+CE'!$A$3:$A$1000=A92)*('RC+CE'!$B$3:$B$1000=C92)*('RC+CE'!$E$3:$E$1000=D92)*('RC+CE'!$C$3:$C$1000=F92)*('RC+CE'!$F$3:$F$1000) )</f>
        <v>-97.2</v>
      </c>
      <c r="I92" s="9">
        <f>SUMPRODUCT( ('RC+CE'!$A$3:$A$1000=A92)*('RC+CE'!$B$3:$B$1000=C92)*('RC+CE'!$E$3:$E$1000=D92)*('RC+CE'!$C$3:$C$1000=F92)*('RC+CE'!$H$3:$H$1000) )</f>
        <v>-98.8</v>
      </c>
      <c r="J92" s="9">
        <f>$G$4</f>
        <v>2.2000000000000002</v>
      </c>
      <c r="K92" s="9">
        <f t="shared" si="29"/>
        <v>-95</v>
      </c>
      <c r="L92" s="9">
        <f t="shared" si="30"/>
        <v>-96.6</v>
      </c>
      <c r="M92" s="9">
        <f>ABS(K92-K90)</f>
        <v>0.90000000000000568</v>
      </c>
      <c r="N92" s="44">
        <f>ABS(L92-L90)</f>
        <v>0.5</v>
      </c>
      <c r="O92" s="36"/>
    </row>
    <row r="93" spans="1:15" x14ac:dyDescent="0.25">
      <c r="A93" s="8">
        <v>7</v>
      </c>
      <c r="B93" s="8" t="s">
        <v>35</v>
      </c>
      <c r="C93" s="8" t="s">
        <v>37</v>
      </c>
      <c r="D93" s="8" t="s">
        <v>12</v>
      </c>
      <c r="E93" s="8" t="str">
        <f t="shared" si="27"/>
        <v xml:space="preserve">RTS UMi P  45                 </v>
      </c>
      <c r="F93" s="8" t="s">
        <v>48</v>
      </c>
      <c r="G93" s="8" t="str">
        <f t="shared" si="28"/>
        <v>RTS UMi P  45                  S6</v>
      </c>
      <c r="H93" s="9">
        <f>SUMPRODUCT( (RTS!$A$3:$A$1008=A93)*(RTS!$B$3:$B$1008=C93)*(RTS!$E$3:$E$1008=D93)*(RTS!$C$3:$C$1008=F93)*(RTS!$F$3:$F$1008) )</f>
        <v>-94</v>
      </c>
      <c r="I93" s="9">
        <f>SUMPRODUCT( (RTS!$A$3:$A$1008=A93)*(RTS!$B$3:$B$1008=C93)*(RTS!$E$3:$E$1008=D93)*(RTS!$C$3:$C$1008=F93)*(RTS!$G$3:$G$1008) )</f>
        <v>-96.1</v>
      </c>
      <c r="J93" s="9">
        <f>$J$4</f>
        <v>0</v>
      </c>
      <c r="K93" s="9">
        <f t="shared" si="29"/>
        <v>-94</v>
      </c>
      <c r="L93" s="9">
        <f t="shared" si="30"/>
        <v>-96.1</v>
      </c>
      <c r="M93" s="9">
        <f>ABS(K93-K90)</f>
        <v>9.9999999999994316E-2</v>
      </c>
      <c r="N93" s="44">
        <f>ABS(L93-L90)</f>
        <v>0</v>
      </c>
      <c r="O93" s="36"/>
    </row>
    <row r="94" spans="1:15" x14ac:dyDescent="0.25">
      <c r="A94" s="25">
        <v>7</v>
      </c>
      <c r="B94" s="25" t="s">
        <v>34</v>
      </c>
      <c r="C94" s="25" t="s">
        <v>37</v>
      </c>
      <c r="D94" s="25" t="s">
        <v>12</v>
      </c>
      <c r="E94" s="25" t="str">
        <f t="shared" si="27"/>
        <v xml:space="preserve">MPAC UMi P  45                 </v>
      </c>
      <c r="F94" s="25" t="s">
        <v>21</v>
      </c>
      <c r="G94" s="25" t="str">
        <f t="shared" si="28"/>
        <v>MPAC UMi P  45                  Z3</v>
      </c>
      <c r="H94" s="26">
        <f>SUMPRODUCT( (MPAC!$A$3:$A$1012=A94)*(MPAC!$B$3:$B$1012=C94)*(MPAC!$E$3:$E$1012=D94)*(MPAC!$C$3:$C$1012=F94)*(MPAC!$F$3:$F$1012) )</f>
        <v>-95</v>
      </c>
      <c r="I94" s="26">
        <f>SUMPRODUCT( (MPAC!$A$3:$A$1012=A94)*(MPAC!$B$3:$B$1012=C94)*(MPAC!$E$3:$E$1012=D94)*(MPAC!$C$3:$C$1012=F94)*(MPAC!$G$3:$G$1012) )</f>
        <v>-96.9</v>
      </c>
      <c r="J94" s="26">
        <v>0</v>
      </c>
      <c r="K94" s="26">
        <f t="shared" si="29"/>
        <v>-95</v>
      </c>
      <c r="L94" s="26">
        <f t="shared" si="30"/>
        <v>-96.9</v>
      </c>
      <c r="M94" s="26"/>
      <c r="N94" s="45"/>
      <c r="O94" s="36"/>
    </row>
    <row r="95" spans="1:15" x14ac:dyDescent="0.25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27"/>
        <v>RC NIST STEP SF=2000 NS=120</v>
      </c>
      <c r="F95" s="25" t="s">
        <v>21</v>
      </c>
      <c r="G95" s="25" t="str">
        <f t="shared" si="28"/>
        <v>RC NIST STEP SF=2000 NS=120 Z3</v>
      </c>
      <c r="H95" s="26">
        <f>SUMPRODUCT( ('RC'!$A$3:$A$1000=A95)*('RC'!$B$3:$B$1000=C95)*('RC'!$E$3:$E$1000=D95)*('RC'!$C$3:$C$1000=F95)*('RC'!$F$3:$F$1000) )</f>
        <v>-100.8</v>
      </c>
      <c r="I95" s="26">
        <f>SUMPRODUCT( ('RC'!$A$3:$A$1000=A95)*('RC'!$B$3:$B$1000=C95)*('RC'!$E$3:$E$1000=D95)*('RC'!$C$3:$C$1000=F95)*('RC'!$H$3:$H$1000) )</f>
        <v>-101.1</v>
      </c>
      <c r="J95" s="26">
        <f>$D$4</f>
        <v>8.6999999999999993</v>
      </c>
      <c r="K95" s="26">
        <f t="shared" si="29"/>
        <v>-92.1</v>
      </c>
      <c r="L95" s="26">
        <f t="shared" si="30"/>
        <v>-92.399999999999991</v>
      </c>
      <c r="M95" s="26">
        <f>ABS(K95-K94)</f>
        <v>2.9000000000000057</v>
      </c>
      <c r="N95" s="45">
        <f>ABS(L95-L94)</f>
        <v>4.5000000000000142</v>
      </c>
      <c r="O95" s="36"/>
    </row>
    <row r="96" spans="1:15" x14ac:dyDescent="0.25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27"/>
        <v>RC+CE LCSD STEP SF=2000 NS=120</v>
      </c>
      <c r="F96" s="25" t="s">
        <v>21</v>
      </c>
      <c r="G96" s="25" t="str">
        <f t="shared" si="28"/>
        <v>RC+CE LCSD STEP SF=2000 NS=120 Z3</v>
      </c>
      <c r="H96" s="26">
        <f>SUMPRODUCT( ('RC+CE'!$A$3:$A$1000=A96)*('RC+CE'!$B$3:$B$1000=C96)*('RC+CE'!$E$3:$E$1000=D96)*('RC+CE'!$C$3:$C$1000=F96)*('RC+CE'!$F$3:$F$1000) )</f>
        <v>-97.7</v>
      </c>
      <c r="I96" s="26">
        <f>SUMPRODUCT( ('RC+CE'!$A$3:$A$1000=A96)*('RC+CE'!$B$3:$B$1000=C96)*('RC+CE'!$E$3:$E$1000=D96)*('RC+CE'!$C$3:$C$1000=F96)*('RC+CE'!$H$3:$H$1000) )</f>
        <v>-99.3</v>
      </c>
      <c r="J96" s="26">
        <f>$G$4</f>
        <v>2.2000000000000002</v>
      </c>
      <c r="K96" s="26">
        <f t="shared" si="29"/>
        <v>-95.5</v>
      </c>
      <c r="L96" s="26">
        <f t="shared" si="30"/>
        <v>-97.1</v>
      </c>
      <c r="M96" s="26">
        <f>ABS(K96-K94)</f>
        <v>0.5</v>
      </c>
      <c r="N96" s="45">
        <f>ABS(L96-L94)</f>
        <v>0.19999999999998863</v>
      </c>
      <c r="O96" s="36"/>
    </row>
    <row r="97" spans="1:15" x14ac:dyDescent="0.2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5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5">
      <c r="A99" s="22">
        <v>7</v>
      </c>
      <c r="B99" s="22" t="s">
        <v>34</v>
      </c>
      <c r="C99" s="22" t="s">
        <v>38</v>
      </c>
      <c r="D99" s="22" t="s">
        <v>17</v>
      </c>
      <c r="E99" s="22" t="str">
        <f t="shared" ref="E99:E109" si="31">CONCATENATE(B99," ",C99," ",D99)</f>
        <v xml:space="preserve">MPAC UMa L  45                 </v>
      </c>
      <c r="F99" s="22" t="s">
        <v>47</v>
      </c>
      <c r="G99" s="22" t="str">
        <f t="shared" ref="G99:G109" si="32">CONCATENATE(E99," ",F99)</f>
        <v>MPAC UMa L  45                  S4</v>
      </c>
      <c r="H99" s="23">
        <f>SUMPRODUCT( (MPAC!$A$3:$A$1012=A99)*(MPAC!$B$3:$B$1012=C99)*(MPAC!$E$3:$E$1012=D99)*(MPAC!$C$3:$C$1012=F99)*(MPAC!$F$3:$F$1012) )</f>
        <v>-87</v>
      </c>
      <c r="I99" s="23">
        <f>SUMPRODUCT( (MPAC!$A$3:$A$1012=A99)*(MPAC!$B$3:$B$1012=C99)*(MPAC!$E$3:$E$1012=D99)*(MPAC!$C$3:$C$1012=F99)*(MPAC!$G$3:$G$1012) )</f>
        <v>-89.3</v>
      </c>
      <c r="J99" s="23">
        <v>0</v>
      </c>
      <c r="K99" s="23">
        <f>H99+$J99</f>
        <v>-87</v>
      </c>
      <c r="L99" s="23">
        <f>I99+$J99</f>
        <v>-89.3</v>
      </c>
      <c r="M99" s="23"/>
      <c r="N99" s="43"/>
      <c r="O99" s="36"/>
    </row>
    <row r="100" spans="1:15" x14ac:dyDescent="0.25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31"/>
        <v>RC NIST STEP SF=400 NS=120</v>
      </c>
      <c r="F100" s="22" t="s">
        <v>47</v>
      </c>
      <c r="G100" s="22" t="str">
        <f t="shared" si="32"/>
        <v>RC NIST STEP SF=400 NS=120 S4</v>
      </c>
      <c r="H100" s="23">
        <f>SUMPRODUCT( ('RC'!$A$3:$A$1000=A100)*('RC'!$B$3:$B$1000=C100)*('RC'!$E$3:$E$1000=D100)*('RC'!$C$3:$C$1000=F100)*('RC'!$F$3:$F$1000) )</f>
        <v>-99.1</v>
      </c>
      <c r="I100" s="23">
        <f>SUMPRODUCT( ('RC'!$A$3:$A$1000=A100)*('RC'!$B$3:$B$1000=C100)*('RC'!$E$3:$E$1000=D100)*('RC'!$C$3:$C$1000=F100)*('RC'!$H$3:$H$1000) )</f>
        <v>-99.6</v>
      </c>
      <c r="J100" s="23">
        <f>$D$4</f>
        <v>8.6999999999999993</v>
      </c>
      <c r="K100" s="23">
        <f t="shared" ref="K100:K109" si="33">H100+$J100</f>
        <v>-90.399999999999991</v>
      </c>
      <c r="L100" s="23">
        <f t="shared" ref="L100:L109" si="34">I100+$J100</f>
        <v>-90.899999999999991</v>
      </c>
      <c r="M100" s="23">
        <f>ABS(K100-K99)</f>
        <v>3.3999999999999915</v>
      </c>
      <c r="N100" s="43">
        <f>ABS(L100-L99)</f>
        <v>1.5999999999999943</v>
      </c>
      <c r="O100" s="36"/>
    </row>
    <row r="101" spans="1:15" x14ac:dyDescent="0.25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31"/>
        <v>RC+CE HCLD STEP SF=400 NS=120</v>
      </c>
      <c r="F101" s="22" t="s">
        <v>47</v>
      </c>
      <c r="G101" s="22" t="str">
        <f t="shared" si="32"/>
        <v>RC+CE HCLD STEP SF=400 NS=120 S4</v>
      </c>
      <c r="H101" s="23">
        <f>SUMPRODUCT( ('RC+CE'!$A$3:$A$1000=A101)*('RC+CE'!$B$3:$B$1000=C101)*('RC+CE'!$E$3:$E$1000=D101)*('RC+CE'!$C$3:$C$1000=F101)*('RC+CE'!$F$3:$F$1000) )</f>
        <v>-89.2</v>
      </c>
      <c r="I101" s="23">
        <f>SUMPRODUCT( ('RC+CE'!$A$3:$A$1000=A101)*('RC+CE'!$B$3:$B$1000=C101)*('RC+CE'!$E$3:$E$1000=D101)*('RC+CE'!$C$3:$C$1000=F101)*('RC+CE'!$H$3:$H$1000) )</f>
        <v>-91.1</v>
      </c>
      <c r="J101" s="23">
        <f>$G$4</f>
        <v>2.2000000000000002</v>
      </c>
      <c r="K101" s="23">
        <f t="shared" si="33"/>
        <v>-87</v>
      </c>
      <c r="L101" s="23">
        <f t="shared" si="34"/>
        <v>-88.899999999999991</v>
      </c>
      <c r="M101" s="23">
        <f>ABS(K101-K99)</f>
        <v>0</v>
      </c>
      <c r="N101" s="43">
        <f>ABS(L101-L99)</f>
        <v>0.40000000000000568</v>
      </c>
      <c r="O101" s="36"/>
    </row>
    <row r="102" spans="1:15" x14ac:dyDescent="0.25">
      <c r="A102" s="22">
        <v>7</v>
      </c>
      <c r="B102" s="22" t="s">
        <v>35</v>
      </c>
      <c r="C102" s="22" t="s">
        <v>38</v>
      </c>
      <c r="D102" s="22" t="s">
        <v>17</v>
      </c>
      <c r="E102" s="22" t="str">
        <f t="shared" si="31"/>
        <v xml:space="preserve">RTS UMa L  45                 </v>
      </c>
      <c r="F102" s="22" t="s">
        <v>47</v>
      </c>
      <c r="G102" s="22" t="str">
        <f t="shared" si="32"/>
        <v>RTS UMa L  45                  S4</v>
      </c>
      <c r="H102" s="23">
        <f>SUMPRODUCT( (RTS!$A$3:$A$1008=A102)*(RTS!$B$3:$B$1008=C102)*(RTS!$E$3:$E$1008=D102)*(RTS!$C$3:$C$1008=F102)*(RTS!$F$3:$F$1008) )</f>
        <v>-86.3</v>
      </c>
      <c r="I102" s="23">
        <f>SUMPRODUCT( (RTS!$A$3:$A$1008=A102)*(RTS!$B$3:$B$1008=C102)*(RTS!$E$3:$E$1008=D102)*(RTS!$C$3:$C$1008=F102)*(RTS!$G$3:$G$1008) )</f>
        <v>-89.2</v>
      </c>
      <c r="J102" s="23">
        <f>$J$4</f>
        <v>0</v>
      </c>
      <c r="K102" s="23">
        <f t="shared" si="33"/>
        <v>-86.3</v>
      </c>
      <c r="L102" s="23">
        <f t="shared" si="34"/>
        <v>-89.2</v>
      </c>
      <c r="M102" s="23">
        <f>ABS(K102-K99)</f>
        <v>0.70000000000000284</v>
      </c>
      <c r="N102" s="43">
        <f>ABS(L102-L99)</f>
        <v>9.9999999999994316E-2</v>
      </c>
      <c r="O102" s="36"/>
    </row>
    <row r="103" spans="1:15" x14ac:dyDescent="0.25">
      <c r="A103" s="8">
        <v>7</v>
      </c>
      <c r="B103" s="8" t="s">
        <v>34</v>
      </c>
      <c r="C103" s="8" t="s">
        <v>38</v>
      </c>
      <c r="D103" s="8" t="s">
        <v>17</v>
      </c>
      <c r="E103" s="8" t="str">
        <f t="shared" si="31"/>
        <v xml:space="preserve">MPAC UMa L  45                 </v>
      </c>
      <c r="F103" s="8" t="s">
        <v>48</v>
      </c>
      <c r="G103" s="8" t="str">
        <f t="shared" si="32"/>
        <v>MPAC UMa L  45                  S6</v>
      </c>
      <c r="H103" s="9">
        <f>SUMPRODUCT( (MPAC!$A$3:$A$1012=A103)*(MPAC!$B$3:$B$1012=C103)*(MPAC!$E$3:$E$1012=D103)*(MPAC!$C$3:$C$1012=F103)*(MPAC!$F$3:$F$1012) )</f>
        <v>-88.6</v>
      </c>
      <c r="I103" s="9">
        <f>SUMPRODUCT( (MPAC!$A$3:$A$1012=A103)*(MPAC!$B$3:$B$1012=C103)*(MPAC!$E$3:$E$1012=D103)*(MPAC!$C$3:$C$1012=F103)*(MPAC!$G$3:$G$1012) )</f>
        <v>-90.7</v>
      </c>
      <c r="J103" s="9">
        <v>0</v>
      </c>
      <c r="K103" s="9">
        <f t="shared" si="33"/>
        <v>-88.6</v>
      </c>
      <c r="L103" s="9">
        <f t="shared" si="34"/>
        <v>-90.7</v>
      </c>
      <c r="M103" s="9"/>
      <c r="N103" s="44"/>
      <c r="O103" s="36"/>
    </row>
    <row r="104" spans="1:15" x14ac:dyDescent="0.25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31"/>
        <v>RC NIST STEP SF=2000 NS=120</v>
      </c>
      <c r="F104" s="8" t="s">
        <v>48</v>
      </c>
      <c r="G104" s="8" t="str">
        <f t="shared" si="32"/>
        <v>RC NIST STEP SF=2000 NS=120 S6</v>
      </c>
      <c r="H104" s="9">
        <f>SUMPRODUCT( ('RC'!$A$3:$A$1000=A104)*('RC'!$B$3:$B$1000=C104)*('RC'!$E$3:$E$1000=D104)*('RC'!$C$3:$C$1000=F104)*('RC'!$F$3:$F$1000) )</f>
        <v>-100.2</v>
      </c>
      <c r="I104" s="9">
        <f>SUMPRODUCT( ('RC'!$A$3:$A$1000=A104)*('RC'!$B$3:$B$1000=C104)*('RC'!$E$3:$E$1000=D104)*('RC'!$C$3:$C$1000=F104)*('RC'!$H$3:$H$1000) )</f>
        <v>-100.5</v>
      </c>
      <c r="J104" s="9">
        <f>$D$4</f>
        <v>8.6999999999999993</v>
      </c>
      <c r="K104" s="9">
        <f t="shared" si="33"/>
        <v>-91.5</v>
      </c>
      <c r="L104" s="9">
        <f t="shared" si="34"/>
        <v>-91.8</v>
      </c>
      <c r="M104" s="9">
        <f>ABS(K104-K103)</f>
        <v>2.9000000000000057</v>
      </c>
      <c r="N104" s="44">
        <f>ABS(L104-L103)</f>
        <v>1.0999999999999943</v>
      </c>
      <c r="O104" s="36"/>
    </row>
    <row r="105" spans="1:15" x14ac:dyDescent="0.25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31"/>
        <v>RC+CE HCLD STEP SF=2000 NS=120</v>
      </c>
      <c r="F105" s="8" t="s">
        <v>48</v>
      </c>
      <c r="G105" s="8" t="str">
        <f t="shared" si="32"/>
        <v>RC+CE HCLD STEP SF=2000 NS=120 S6</v>
      </c>
      <c r="H105" s="9">
        <f>SUMPRODUCT( ('RC+CE'!$A$3:$A$1000=A105)*('RC+CE'!$B$3:$B$1000=C105)*('RC+CE'!$E$3:$E$1000=D105)*('RC+CE'!$C$3:$C$1000=F105)*('RC+CE'!$F$3:$F$1000) )</f>
        <v>-91.5</v>
      </c>
      <c r="I105" s="9">
        <f>SUMPRODUCT( ('RC+CE'!$A$3:$A$1000=A105)*('RC+CE'!$B$3:$B$1000=C105)*('RC+CE'!$E$3:$E$1000=D105)*('RC+CE'!$C$3:$C$1000=F105)*('RC+CE'!$H$3:$H$1000) )</f>
        <v>-93.2</v>
      </c>
      <c r="J105" s="9">
        <f>$G$4</f>
        <v>2.2000000000000002</v>
      </c>
      <c r="K105" s="9">
        <f t="shared" si="33"/>
        <v>-89.3</v>
      </c>
      <c r="L105" s="9">
        <f t="shared" si="34"/>
        <v>-91</v>
      </c>
      <c r="M105" s="9">
        <f>ABS(K105-K103)</f>
        <v>0.70000000000000284</v>
      </c>
      <c r="N105" s="44">
        <f>ABS(L105-L103)</f>
        <v>0.29999999999999716</v>
      </c>
      <c r="O105" s="36"/>
    </row>
    <row r="106" spans="1:15" x14ac:dyDescent="0.25">
      <c r="A106" s="8">
        <v>7</v>
      </c>
      <c r="B106" s="8" t="s">
        <v>35</v>
      </c>
      <c r="C106" s="8" t="s">
        <v>38</v>
      </c>
      <c r="D106" s="8" t="s">
        <v>17</v>
      </c>
      <c r="E106" s="8" t="str">
        <f t="shared" si="31"/>
        <v xml:space="preserve">RTS UMa L  45                 </v>
      </c>
      <c r="F106" s="8" t="s">
        <v>48</v>
      </c>
      <c r="G106" s="8" t="str">
        <f t="shared" si="32"/>
        <v>RTS UMa L  45                  S6</v>
      </c>
      <c r="H106" s="9">
        <f>SUMPRODUCT( (RTS!$A$3:$A$1008=A106)*(RTS!$B$3:$B$1008=C106)*(RTS!$E$3:$E$1008=D106)*(RTS!$C$3:$C$1008=F106)*(RTS!$F$3:$F$1008) )</f>
        <v>-88.1</v>
      </c>
      <c r="I106" s="9">
        <f>SUMPRODUCT( (RTS!$A$3:$A$1008=A106)*(RTS!$B$3:$B$1008=C106)*(RTS!$E$3:$E$1008=D106)*(RTS!$C$3:$C$1008=F106)*(RTS!$G$3:$G$1008) )</f>
        <v>-90.3</v>
      </c>
      <c r="J106" s="9">
        <f>$J$4</f>
        <v>0</v>
      </c>
      <c r="K106" s="9">
        <f t="shared" si="33"/>
        <v>-88.1</v>
      </c>
      <c r="L106" s="9">
        <f t="shared" si="34"/>
        <v>-90.3</v>
      </c>
      <c r="M106" s="9">
        <f>ABS(K106-K103)</f>
        <v>0.5</v>
      </c>
      <c r="N106" s="44">
        <f>ABS(L106-L103)</f>
        <v>0.40000000000000568</v>
      </c>
      <c r="O106" s="36"/>
    </row>
    <row r="107" spans="1:15" x14ac:dyDescent="0.25">
      <c r="A107" s="25">
        <v>7</v>
      </c>
      <c r="B107" s="25" t="s">
        <v>34</v>
      </c>
      <c r="C107" s="25" t="s">
        <v>38</v>
      </c>
      <c r="D107" s="25" t="s">
        <v>17</v>
      </c>
      <c r="E107" s="25" t="str">
        <f t="shared" si="31"/>
        <v xml:space="preserve">MPAC UMa L  45                 </v>
      </c>
      <c r="F107" s="25" t="s">
        <v>21</v>
      </c>
      <c r="G107" s="25" t="str">
        <f t="shared" si="32"/>
        <v>MPAC UMa L  45                  Z3</v>
      </c>
      <c r="H107" s="26">
        <f>SUMPRODUCT( (MPAC!$A$3:$A$1012=A107)*(MPAC!$B$3:$B$1012=C107)*(MPAC!$E$3:$E$1012=D107)*(MPAC!$C$3:$C$1012=F107)*(MPAC!$F$3:$F$1012) )</f>
        <v>-89.2</v>
      </c>
      <c r="I107" s="26">
        <f>SUMPRODUCT( (MPAC!$A$3:$A$1012=A107)*(MPAC!$B$3:$B$1012=C107)*(MPAC!$E$3:$E$1012=D107)*(MPAC!$C$3:$C$1012=F107)*(MPAC!$G$3:$G$1012) )</f>
        <v>-91.3</v>
      </c>
      <c r="J107" s="26">
        <v>0</v>
      </c>
      <c r="K107" s="26">
        <f t="shared" si="33"/>
        <v>-89.2</v>
      </c>
      <c r="L107" s="26">
        <f t="shared" si="34"/>
        <v>-91.3</v>
      </c>
      <c r="M107" s="26"/>
      <c r="N107" s="45"/>
      <c r="O107" s="36"/>
    </row>
    <row r="108" spans="1:15" x14ac:dyDescent="0.25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31"/>
        <v>RC NIST STEP SF=2000 NS=120</v>
      </c>
      <c r="F108" s="25" t="s">
        <v>21</v>
      </c>
      <c r="G108" s="25" t="str">
        <f t="shared" si="32"/>
        <v>RC NIST STEP SF=2000 NS=120 Z3</v>
      </c>
      <c r="H108" s="26">
        <f>SUMPRODUCT( ('RC'!$A$3:$A$1000=A108)*('RC'!$B$3:$B$1000=C108)*('RC'!$E$3:$E$1000=D108)*('RC'!$C$3:$C$1000=F108)*('RC'!$F$3:$F$1000) )</f>
        <v>-100.8</v>
      </c>
      <c r="I108" s="26">
        <f>SUMPRODUCT( ('RC'!$A$3:$A$1000=A108)*('RC'!$B$3:$B$1000=C108)*('RC'!$E$3:$E$1000=D108)*('RC'!$C$3:$C$1000=F108)*('RC'!$H$3:$H$1000) )</f>
        <v>-101.1</v>
      </c>
      <c r="J108" s="26">
        <f>$D$4</f>
        <v>8.6999999999999993</v>
      </c>
      <c r="K108" s="26">
        <f t="shared" si="33"/>
        <v>-92.1</v>
      </c>
      <c r="L108" s="26">
        <f t="shared" si="34"/>
        <v>-92.399999999999991</v>
      </c>
      <c r="M108" s="26">
        <f>ABS(K108-K107)</f>
        <v>2.8999999999999915</v>
      </c>
      <c r="N108" s="45">
        <f>ABS(L108-L107)</f>
        <v>1.0999999999999943</v>
      </c>
      <c r="O108" s="36"/>
    </row>
    <row r="109" spans="1:15" x14ac:dyDescent="0.25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31"/>
        <v>RC+CE HCLD STEP SF=2000 NS=120</v>
      </c>
      <c r="F109" s="25" t="s">
        <v>21</v>
      </c>
      <c r="G109" s="25" t="str">
        <f t="shared" si="32"/>
        <v>RC+CE HCLD STEP SF=2000 NS=120 Z3</v>
      </c>
      <c r="H109" s="26">
        <f>SUMPRODUCT( ('RC+CE'!$A$3:$A$1000=A109)*('RC+CE'!$B$3:$B$1000=C109)*('RC+CE'!$E$3:$E$1000=D109)*('RC+CE'!$C$3:$C$1000=F109)*('RC+CE'!$F$3:$F$1000) )</f>
        <v>-92.2</v>
      </c>
      <c r="I109" s="26">
        <f>SUMPRODUCT( ('RC+CE'!$A$3:$A$1000=A109)*('RC+CE'!$B$3:$B$1000=C109)*('RC+CE'!$E$3:$E$1000=D109)*('RC+CE'!$C$3:$C$1000=F109)*('RC+CE'!$H$3:$H$1000) )</f>
        <v>-94</v>
      </c>
      <c r="J109" s="26">
        <f>$G$4</f>
        <v>2.2000000000000002</v>
      </c>
      <c r="K109" s="26">
        <f t="shared" si="33"/>
        <v>-90</v>
      </c>
      <c r="L109" s="26">
        <f t="shared" si="34"/>
        <v>-91.8</v>
      </c>
      <c r="M109" s="26">
        <f>ABS(K109-K107)</f>
        <v>0.79999999999999716</v>
      </c>
      <c r="N109" s="45">
        <f>ABS(L109-L107)</f>
        <v>0.5</v>
      </c>
      <c r="O109" s="36"/>
    </row>
    <row r="110" spans="1:15" x14ac:dyDescent="0.2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5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5">
      <c r="A112" s="22">
        <v>7</v>
      </c>
      <c r="B112" s="22" t="s">
        <v>34</v>
      </c>
      <c r="C112" s="22" t="s">
        <v>37</v>
      </c>
      <c r="D112" s="22" t="s">
        <v>17</v>
      </c>
      <c r="E112" s="22" t="str">
        <f t="shared" ref="E112:E122" si="35">CONCATENATE(B112," ",C112," ",D112)</f>
        <v xml:space="preserve">MPAC UMi L  45                 </v>
      </c>
      <c r="F112" s="22" t="s">
        <v>47</v>
      </c>
      <c r="G112" s="22" t="str">
        <f t="shared" ref="G112:G122" si="36">CONCATENATE(E112," ",F112)</f>
        <v>MPAC UMi L  45                  S4</v>
      </c>
      <c r="H112" s="23">
        <f>SUMPRODUCT( (MPAC!$A$3:$A$1012=A112)*(MPAC!$B$3:$B$1012=C112)*(MPAC!$E$3:$E$1012=D112)*(MPAC!$C$3:$C$1012=F112)*(MPAC!$F$3:$F$1012) )</f>
        <v>-92.8</v>
      </c>
      <c r="I112" s="23">
        <f>SUMPRODUCT( (MPAC!$A$3:$A$1012=A112)*(MPAC!$B$3:$B$1012=C112)*(MPAC!$E$3:$E$1012=D112)*(MPAC!$C$3:$C$1012=F112)*(MPAC!$G$3:$G$1012) )</f>
        <v>-94.7</v>
      </c>
      <c r="J112" s="23">
        <v>0</v>
      </c>
      <c r="K112" s="23">
        <f>H112+$J112</f>
        <v>-92.8</v>
      </c>
      <c r="L112" s="23">
        <f>I112+$J112</f>
        <v>-94.7</v>
      </c>
      <c r="M112" s="23"/>
      <c r="N112" s="43"/>
      <c r="O112" s="36"/>
    </row>
    <row r="113" spans="1:15" x14ac:dyDescent="0.25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35"/>
        <v>RC NIST STEP SF=400 NS=120</v>
      </c>
      <c r="F113" s="22" t="s">
        <v>47</v>
      </c>
      <c r="G113" s="22" t="str">
        <f t="shared" si="36"/>
        <v>RC NIST STEP SF=400 NS=120 S4</v>
      </c>
      <c r="H113" s="23">
        <f>SUMPRODUCT( ('RC'!$A$3:$A$1000=A113)*('RC'!$B$3:$B$1000=C113)*('RC'!$E$3:$E$1000=D113)*('RC'!$C$3:$C$1000=F113)*('RC'!$F$3:$F$1000) )</f>
        <v>-99.1</v>
      </c>
      <c r="I113" s="23">
        <f>SUMPRODUCT( ('RC'!$A$3:$A$1000=A113)*('RC'!$B$3:$B$1000=C113)*('RC'!$E$3:$E$1000=D113)*('RC'!$C$3:$C$1000=F113)*('RC'!$H$3:$H$1000) )</f>
        <v>-99.6</v>
      </c>
      <c r="J113" s="23">
        <f>$D$4</f>
        <v>8.6999999999999993</v>
      </c>
      <c r="K113" s="23">
        <f t="shared" ref="K113:K122" si="37">H113+$J113</f>
        <v>-90.399999999999991</v>
      </c>
      <c r="L113" s="23">
        <f t="shared" ref="L113:L122" si="38">I113+$J113</f>
        <v>-90.899999999999991</v>
      </c>
      <c r="M113" s="23">
        <f>ABS(K113-K112)</f>
        <v>2.4000000000000057</v>
      </c>
      <c r="N113" s="43">
        <f>ABS(L113-L112)</f>
        <v>3.8000000000000114</v>
      </c>
      <c r="O113" s="36"/>
    </row>
    <row r="114" spans="1:15" x14ac:dyDescent="0.25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35"/>
        <v>RC+CE LCSD STEP SF=400 NS=120</v>
      </c>
      <c r="F114" s="22" t="s">
        <v>47</v>
      </c>
      <c r="G114" s="22" t="str">
        <f t="shared" si="36"/>
        <v>RC+CE LCSD STEP SF=400 NS=120 S4</v>
      </c>
      <c r="H114" s="23">
        <f>SUMPRODUCT( ('RC+CE'!$A$3:$A$1000=A114)*('RC+CE'!$B$3:$B$1000=C114)*('RC+CE'!$E$3:$E$1000=D114)*('RC+CE'!$C$3:$C$1000=F114)*('RC+CE'!$F$3:$F$1000) )</f>
        <v>-96.1</v>
      </c>
      <c r="I114" s="23">
        <f>SUMPRODUCT( ('RC+CE'!$A$3:$A$1000=A114)*('RC+CE'!$B$3:$B$1000=C114)*('RC+CE'!$E$3:$E$1000=D114)*('RC+CE'!$C$3:$C$1000=F114)*('RC+CE'!$H$3:$H$1000) )</f>
        <v>-97.6</v>
      </c>
      <c r="J114" s="23">
        <f>$G$4</f>
        <v>2.2000000000000002</v>
      </c>
      <c r="K114" s="23">
        <f t="shared" si="37"/>
        <v>-93.899999999999991</v>
      </c>
      <c r="L114" s="23">
        <f t="shared" si="38"/>
        <v>-95.399999999999991</v>
      </c>
      <c r="M114" s="23">
        <f>ABS(K114-K112)</f>
        <v>1.0999999999999943</v>
      </c>
      <c r="N114" s="43">
        <f>ABS(L114-L112)</f>
        <v>0.69999999999998863</v>
      </c>
      <c r="O114" s="36"/>
    </row>
    <row r="115" spans="1:15" x14ac:dyDescent="0.25">
      <c r="A115" s="22">
        <v>7</v>
      </c>
      <c r="B115" s="22" t="s">
        <v>35</v>
      </c>
      <c r="C115" s="22" t="s">
        <v>37</v>
      </c>
      <c r="D115" s="22" t="s">
        <v>17</v>
      </c>
      <c r="E115" s="22" t="str">
        <f t="shared" si="35"/>
        <v xml:space="preserve">RTS UMi L  45                 </v>
      </c>
      <c r="F115" s="22" t="s">
        <v>47</v>
      </c>
      <c r="G115" s="22" t="str">
        <f t="shared" si="36"/>
        <v>RTS UMi L  45                  S4</v>
      </c>
      <c r="H115" s="23">
        <f>SUMPRODUCT( (RTS!$A$3:$A$1008=A115)*(RTS!$B$3:$B$1008=C115)*(RTS!$E$3:$E$1008=D115)*(RTS!$C$3:$C$1008=F115)*(RTS!$F$3:$F$1008) )</f>
        <v>-93</v>
      </c>
      <c r="I115" s="23">
        <f>SUMPRODUCT( (RTS!$A$3:$A$1008=A115)*(RTS!$B$3:$B$1008=C115)*(RTS!$E$3:$E$1008=D115)*(RTS!$C$3:$C$1008=F115)*(RTS!$G$3:$G$1008) )</f>
        <v>-95</v>
      </c>
      <c r="J115" s="23">
        <f>$J$4</f>
        <v>0</v>
      </c>
      <c r="K115" s="23">
        <f t="shared" si="37"/>
        <v>-93</v>
      </c>
      <c r="L115" s="23">
        <f t="shared" si="38"/>
        <v>-95</v>
      </c>
      <c r="M115" s="23">
        <f>ABS(K115-K112)</f>
        <v>0.20000000000000284</v>
      </c>
      <c r="N115" s="43">
        <f>ABS(L115-L112)</f>
        <v>0.29999999999999716</v>
      </c>
      <c r="O115" s="36"/>
    </row>
    <row r="116" spans="1:15" x14ac:dyDescent="0.25">
      <c r="A116" s="8">
        <v>7</v>
      </c>
      <c r="B116" s="8" t="s">
        <v>34</v>
      </c>
      <c r="C116" s="8" t="s">
        <v>37</v>
      </c>
      <c r="D116" s="8" t="s">
        <v>17</v>
      </c>
      <c r="E116" s="8" t="str">
        <f t="shared" si="35"/>
        <v xml:space="preserve">MPAC UMi L  45                 </v>
      </c>
      <c r="F116" s="8" t="s">
        <v>48</v>
      </c>
      <c r="G116" s="8" t="str">
        <f t="shared" si="36"/>
        <v>MPAC UMi L  45                  S6</v>
      </c>
      <c r="H116" s="9">
        <f>SUMPRODUCT( (MPAC!$A$3:$A$1012=A116)*(MPAC!$B$3:$B$1012=C116)*(MPAC!$E$3:$E$1012=D116)*(MPAC!$C$3:$C$1012=F116)*(MPAC!$F$3:$F$1012) )</f>
        <v>-93.9</v>
      </c>
      <c r="I116" s="9">
        <f>SUMPRODUCT( (MPAC!$A$3:$A$1012=A116)*(MPAC!$B$3:$B$1012=C116)*(MPAC!$E$3:$E$1012=D116)*(MPAC!$C$3:$C$1012=F116)*(MPAC!$G$3:$G$1012) )</f>
        <v>-96</v>
      </c>
      <c r="J116" s="9">
        <v>0</v>
      </c>
      <c r="K116" s="9">
        <f t="shared" si="37"/>
        <v>-93.9</v>
      </c>
      <c r="L116" s="9">
        <f t="shared" si="38"/>
        <v>-96</v>
      </c>
      <c r="M116" s="9"/>
      <c r="N116" s="44"/>
      <c r="O116" s="36"/>
    </row>
    <row r="117" spans="1:15" x14ac:dyDescent="0.25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35"/>
        <v>RC NIST STEP SF=2000 NS=120</v>
      </c>
      <c r="F117" s="8" t="s">
        <v>48</v>
      </c>
      <c r="G117" s="8" t="str">
        <f t="shared" si="36"/>
        <v>RC NIST STEP SF=2000 NS=120 S6</v>
      </c>
      <c r="H117" s="9">
        <f>SUMPRODUCT( ('RC'!$A$3:$A$1000=A117)*('RC'!$B$3:$B$1000=C117)*('RC'!$E$3:$E$1000=D117)*('RC'!$C$3:$C$1000=F117)*('RC'!$F$3:$F$1000) )</f>
        <v>-100.2</v>
      </c>
      <c r="I117" s="9">
        <f>SUMPRODUCT( ('RC'!$A$3:$A$1000=A117)*('RC'!$B$3:$B$1000=C117)*('RC'!$E$3:$E$1000=D117)*('RC'!$C$3:$C$1000=F117)*('RC'!$H$3:$H$1000) )</f>
        <v>-100.5</v>
      </c>
      <c r="J117" s="9">
        <f>$D$4</f>
        <v>8.6999999999999993</v>
      </c>
      <c r="K117" s="9">
        <f t="shared" si="37"/>
        <v>-91.5</v>
      </c>
      <c r="L117" s="9">
        <f t="shared" si="38"/>
        <v>-91.8</v>
      </c>
      <c r="M117" s="9">
        <f>ABS(K117-K116)</f>
        <v>2.4000000000000057</v>
      </c>
      <c r="N117" s="44">
        <f>ABS(L117-L116)</f>
        <v>4.2000000000000028</v>
      </c>
      <c r="O117" s="36"/>
    </row>
    <row r="118" spans="1:15" x14ac:dyDescent="0.25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35"/>
        <v>RC+CE LCSD STEP SF=2000 NS=120</v>
      </c>
      <c r="F118" s="8" t="s">
        <v>48</v>
      </c>
      <c r="G118" s="8" t="str">
        <f t="shared" si="36"/>
        <v>RC+CE LCSD STEP SF=2000 NS=120 S6</v>
      </c>
      <c r="H118" s="9">
        <f>SUMPRODUCT( ('RC+CE'!$A$3:$A$1000=A118)*('RC+CE'!$B$3:$B$1000=C118)*('RC+CE'!$E$3:$E$1000=D118)*('RC+CE'!$C$3:$C$1000=F118)*('RC+CE'!$F$3:$F$1000) )</f>
        <v>-97.2</v>
      </c>
      <c r="I118" s="9">
        <f>SUMPRODUCT( ('RC+CE'!$A$3:$A$1000=A118)*('RC+CE'!$B$3:$B$1000=C118)*('RC+CE'!$E$3:$E$1000=D118)*('RC+CE'!$C$3:$C$1000=F118)*('RC+CE'!$H$3:$H$1000) )</f>
        <v>-98.8</v>
      </c>
      <c r="J118" s="9">
        <f>$G$4</f>
        <v>2.2000000000000002</v>
      </c>
      <c r="K118" s="9">
        <f t="shared" si="37"/>
        <v>-95</v>
      </c>
      <c r="L118" s="9">
        <f t="shared" si="38"/>
        <v>-96.6</v>
      </c>
      <c r="M118" s="9">
        <f>ABS(K118-K116)</f>
        <v>1.0999999999999943</v>
      </c>
      <c r="N118" s="44">
        <f>ABS(L118-L116)</f>
        <v>0.59999999999999432</v>
      </c>
      <c r="O118" s="36"/>
    </row>
    <row r="119" spans="1:15" x14ac:dyDescent="0.25">
      <c r="A119" s="8">
        <v>7</v>
      </c>
      <c r="B119" s="8" t="s">
        <v>35</v>
      </c>
      <c r="C119" s="8" t="s">
        <v>37</v>
      </c>
      <c r="D119" s="8" t="s">
        <v>17</v>
      </c>
      <c r="E119" s="8" t="str">
        <f t="shared" si="35"/>
        <v xml:space="preserve">RTS UMi L  45                 </v>
      </c>
      <c r="F119" s="8" t="s">
        <v>48</v>
      </c>
      <c r="G119" s="8" t="str">
        <f t="shared" si="36"/>
        <v>RTS UMi L  45                  S6</v>
      </c>
      <c r="H119" s="9">
        <f>SUMPRODUCT( (RTS!$A$3:$A$1008=A119)*(RTS!$B$3:$B$1008=C119)*(RTS!$E$3:$E$1008=D119)*(RTS!$C$3:$C$1008=F119)*(RTS!$F$3:$F$1008) )</f>
        <v>-93.9</v>
      </c>
      <c r="I119" s="9">
        <f>SUMPRODUCT( (RTS!$A$3:$A$1008=A119)*(RTS!$B$3:$B$1008=C119)*(RTS!$E$3:$E$1008=D119)*(RTS!$C$3:$C$1008=F119)*(RTS!$G$3:$G$1008) )</f>
        <v>-95.9</v>
      </c>
      <c r="J119" s="9">
        <f>$J$4</f>
        <v>0</v>
      </c>
      <c r="K119" s="9">
        <f t="shared" si="37"/>
        <v>-93.9</v>
      </c>
      <c r="L119" s="9">
        <f t="shared" si="38"/>
        <v>-95.9</v>
      </c>
      <c r="M119" s="9">
        <f>ABS(K119-K116)</f>
        <v>0</v>
      </c>
      <c r="N119" s="44">
        <f>ABS(L119-L116)</f>
        <v>9.9999999999994316E-2</v>
      </c>
      <c r="O119" s="36"/>
    </row>
    <row r="120" spans="1:15" x14ac:dyDescent="0.25">
      <c r="A120" s="25">
        <v>7</v>
      </c>
      <c r="B120" s="25" t="s">
        <v>34</v>
      </c>
      <c r="C120" s="25" t="s">
        <v>37</v>
      </c>
      <c r="D120" s="25" t="s">
        <v>17</v>
      </c>
      <c r="E120" s="25" t="str">
        <f t="shared" si="35"/>
        <v xml:space="preserve">MPAC UMi L  45                 </v>
      </c>
      <c r="F120" s="25" t="s">
        <v>21</v>
      </c>
      <c r="G120" s="25" t="str">
        <f t="shared" si="36"/>
        <v>MPAC UMi L  45                  Z3</v>
      </c>
      <c r="H120" s="26">
        <f>SUMPRODUCT( (MPAC!$A$3:$A$1012=A120)*(MPAC!$B$3:$B$1012=C120)*(MPAC!$E$3:$E$1012=D120)*(MPAC!$C$3:$C$1012=F120)*(MPAC!$F$3:$F$1012) )</f>
        <v>-94.7</v>
      </c>
      <c r="I120" s="26">
        <f>SUMPRODUCT( (MPAC!$A$3:$A$1012=A120)*(MPAC!$B$3:$B$1012=C120)*(MPAC!$E$3:$E$1012=D120)*(MPAC!$C$3:$C$1012=F120)*(MPAC!$G$3:$G$1012) )</f>
        <v>-96.6</v>
      </c>
      <c r="J120" s="26">
        <v>0</v>
      </c>
      <c r="K120" s="26">
        <f t="shared" si="37"/>
        <v>-94.7</v>
      </c>
      <c r="L120" s="26">
        <f t="shared" si="38"/>
        <v>-96.6</v>
      </c>
      <c r="M120" s="26"/>
      <c r="N120" s="45"/>
      <c r="O120" s="36"/>
    </row>
    <row r="121" spans="1:15" x14ac:dyDescent="0.25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35"/>
        <v>RC NIST STEP SF=2000 NS=120</v>
      </c>
      <c r="F121" s="25" t="s">
        <v>21</v>
      </c>
      <c r="G121" s="25" t="str">
        <f t="shared" si="36"/>
        <v>RC NIST STEP SF=2000 NS=120 Z3</v>
      </c>
      <c r="H121" s="26">
        <f>SUMPRODUCT( ('RC'!$A$3:$A$1000=A121)*('RC'!$B$3:$B$1000=C121)*('RC'!$E$3:$E$1000=D121)*('RC'!$C$3:$C$1000=F121)*('RC'!$F$3:$F$1000) )</f>
        <v>-100.8</v>
      </c>
      <c r="I121" s="26">
        <f>SUMPRODUCT( ('RC'!$A$3:$A$1000=A121)*('RC'!$B$3:$B$1000=C121)*('RC'!$E$3:$E$1000=D121)*('RC'!$C$3:$C$1000=F121)*('RC'!$H$3:$H$1000) )</f>
        <v>-101.1</v>
      </c>
      <c r="J121" s="26">
        <f>$D$4</f>
        <v>8.6999999999999993</v>
      </c>
      <c r="K121" s="26">
        <f t="shared" si="37"/>
        <v>-92.1</v>
      </c>
      <c r="L121" s="26">
        <f t="shared" si="38"/>
        <v>-92.399999999999991</v>
      </c>
      <c r="M121" s="26">
        <f>ABS(K121-K120)</f>
        <v>2.6000000000000085</v>
      </c>
      <c r="N121" s="45">
        <f>ABS(L121-L120)</f>
        <v>4.2000000000000028</v>
      </c>
      <c r="O121" s="36"/>
    </row>
    <row r="122" spans="1:15" x14ac:dyDescent="0.25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35"/>
        <v>RC+CE LCSD STEP SF=2000 NS=120</v>
      </c>
      <c r="F122" s="25" t="s">
        <v>21</v>
      </c>
      <c r="G122" s="25" t="str">
        <f t="shared" si="36"/>
        <v>RC+CE LCSD STEP SF=2000 NS=120 Z3</v>
      </c>
      <c r="H122" s="26">
        <f>SUMPRODUCT( ('RC+CE'!$A$3:$A$1000=A122)*('RC+CE'!$B$3:$B$1000=C122)*('RC+CE'!$E$3:$E$1000=D122)*('RC+CE'!$C$3:$C$1000=F122)*('RC+CE'!$F$3:$F$1000) )</f>
        <v>-97.7</v>
      </c>
      <c r="I122" s="26">
        <f>SUMPRODUCT( ('RC+CE'!$A$3:$A$1000=A122)*('RC+CE'!$B$3:$B$1000=C122)*('RC+CE'!$E$3:$E$1000=D122)*('RC+CE'!$C$3:$C$1000=F122)*('RC+CE'!$H$3:$H$1000) )</f>
        <v>-99.3</v>
      </c>
      <c r="J122" s="26">
        <f>$G$4</f>
        <v>2.2000000000000002</v>
      </c>
      <c r="K122" s="26">
        <f t="shared" si="37"/>
        <v>-95.5</v>
      </c>
      <c r="L122" s="26">
        <f t="shared" si="38"/>
        <v>-97.1</v>
      </c>
      <c r="M122" s="26">
        <f>ABS(K122-K120)</f>
        <v>0.79999999999999716</v>
      </c>
      <c r="N122" s="45">
        <f>ABS(L122-L120)</f>
        <v>0.5</v>
      </c>
      <c r="O122" s="36"/>
    </row>
    <row r="123" spans="1:15" x14ac:dyDescent="0.2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3">
    <mergeCell ref="G1:I1"/>
    <mergeCell ref="J1:L1"/>
    <mergeCell ref="M1:N1"/>
    <mergeCell ref="A17:D17"/>
    <mergeCell ref="E17:F17"/>
    <mergeCell ref="A11:D11"/>
    <mergeCell ref="A12:D12"/>
    <mergeCell ref="E11:F11"/>
    <mergeCell ref="E12:F12"/>
    <mergeCell ref="A13:D13"/>
    <mergeCell ref="E13:F13"/>
    <mergeCell ref="A14:D14"/>
    <mergeCell ref="E14:F14"/>
    <mergeCell ref="A15:D15"/>
    <mergeCell ref="E15:F15"/>
    <mergeCell ref="A16:D16"/>
    <mergeCell ref="A18:D18"/>
    <mergeCell ref="E18:F18"/>
    <mergeCell ref="A10:F10"/>
    <mergeCell ref="A1:B4"/>
    <mergeCell ref="A6:B8"/>
    <mergeCell ref="D1:F1"/>
    <mergeCell ref="E16:F16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workbookViewId="0">
      <pane ySplit="20" topLeftCell="A21" activePane="bottomLeft" state="frozen"/>
      <selection activeCell="B1" sqref="B1"/>
      <selection pane="bottomLeft"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9" t="s">
        <v>112</v>
      </c>
      <c r="B1" s="59"/>
      <c r="C1" s="10"/>
      <c r="D1" s="53" t="s">
        <v>57</v>
      </c>
      <c r="E1" s="62"/>
      <c r="F1" s="54"/>
      <c r="G1" s="53" t="s">
        <v>58</v>
      </c>
      <c r="H1" s="62"/>
      <c r="I1" s="54"/>
      <c r="J1" s="53" t="s">
        <v>59</v>
      </c>
      <c r="K1" s="62"/>
      <c r="L1" s="54"/>
      <c r="M1" s="53" t="s">
        <v>61</v>
      </c>
      <c r="N1" s="54"/>
    </row>
    <row r="2" spans="1:14" s="36" customFormat="1" x14ac:dyDescent="0.25">
      <c r="A2" s="59"/>
      <c r="B2" s="59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9"/>
      <c r="B3" s="59"/>
      <c r="C3" s="46">
        <v>13</v>
      </c>
      <c r="D3" s="34">
        <v>8.3000000000000007</v>
      </c>
      <c r="E3" s="34">
        <f>MAX(N22,N26,N30,N35,N39,N43)</f>
        <v>2.7000000000000028</v>
      </c>
      <c r="F3" s="49">
        <f>MAX(M22,M26,M30,M35,M39,M43)</f>
        <v>2.7999999999999972</v>
      </c>
      <c r="G3" s="34">
        <v>-0.2</v>
      </c>
      <c r="H3" s="34">
        <f>MAX(N23,N27,N31,N36,N40,N44)</f>
        <v>1.2000000000000028</v>
      </c>
      <c r="I3" s="2">
        <f>MAX(M23,M27,M31,M36,N40,M44)</f>
        <v>1.2000000000000028</v>
      </c>
      <c r="J3" s="34">
        <v>0</v>
      </c>
      <c r="K3" s="34">
        <f>MAX(N24,N28,N37,N41)</f>
        <v>1</v>
      </c>
      <c r="L3" s="2">
        <f>MAX(M24,M28,M37,M41)</f>
        <v>1</v>
      </c>
      <c r="M3" s="34">
        <f>MAX(E3,H3,K3)</f>
        <v>2.7000000000000028</v>
      </c>
      <c r="N3" s="34">
        <f>MAX(F3,I3,L3)</f>
        <v>2.7999999999999972</v>
      </c>
    </row>
    <row r="4" spans="1:14" s="36" customFormat="1" x14ac:dyDescent="0.25">
      <c r="A4" s="59"/>
      <c r="B4" s="59"/>
      <c r="C4" s="46">
        <v>7</v>
      </c>
      <c r="D4" s="34">
        <v>10</v>
      </c>
      <c r="E4" s="34">
        <f>MAX(N48,N52,N56,N61,N65,N69)</f>
        <v>3.2000000000000028</v>
      </c>
      <c r="F4" s="49">
        <f>MAX(M48,M52,M56,M61,M65,M69)</f>
        <v>3.1999999999999886</v>
      </c>
      <c r="G4" s="34">
        <v>1.4</v>
      </c>
      <c r="H4" s="34">
        <f>MAX(N49,N53,N57,N62,N66,N70)</f>
        <v>1.9000000000000057</v>
      </c>
      <c r="I4" s="2">
        <f>MAX(M49,M53,M57,M62,M66,M70)</f>
        <v>1.8999999999999915</v>
      </c>
      <c r="J4" s="34">
        <v>0</v>
      </c>
      <c r="K4" s="34">
        <f>MAX(N50,N54,N63,N67)</f>
        <v>3</v>
      </c>
      <c r="L4" s="2">
        <f>MAX(M50,M54,M63,M67)</f>
        <v>2.7999999999999972</v>
      </c>
      <c r="M4" s="34">
        <f>MAX(E4,H4,K4)</f>
        <v>3.2000000000000028</v>
      </c>
      <c r="N4" s="34">
        <f>MAX(F4,I4,L4)</f>
        <v>3.1999999999999886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60" t="s">
        <v>83</v>
      </c>
      <c r="B6" s="61"/>
      <c r="C6" s="10" t="s">
        <v>5</v>
      </c>
      <c r="D6" s="10" t="s">
        <v>34</v>
      </c>
      <c r="E6" s="10" t="s">
        <v>36</v>
      </c>
      <c r="F6" s="10" t="s">
        <v>84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60"/>
      <c r="B7" s="61"/>
      <c r="C7" s="46">
        <v>13</v>
      </c>
      <c r="D7" s="34">
        <f>MAX('MPAC ADTF'!C31)</f>
        <v>1.0079243436682788</v>
      </c>
      <c r="E7" s="34">
        <f>MAX('RC+CE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60"/>
      <c r="B8" s="61"/>
      <c r="C8" s="46">
        <v>7</v>
      </c>
      <c r="D8" s="34">
        <f>MAX('MPAC ADTF'!C102)</f>
        <v>1.3834975639288416</v>
      </c>
      <c r="E8" s="34">
        <f>MAX('RC+CE ADTF'!C118)</f>
        <v>3.7756457184380423</v>
      </c>
      <c r="F8" s="34">
        <f>MAX(D8,E8)</f>
        <v>3.7756457184380423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8" t="str">
        <f>CONCATENATE(A1, " harmonization parameters")</f>
        <v>Opt.B harmonization parameters</v>
      </c>
      <c r="B10" s="58"/>
      <c r="C10" s="58"/>
      <c r="D10" s="58"/>
      <c r="E10" s="58"/>
      <c r="F10" s="58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8" t="s">
        <v>86</v>
      </c>
      <c r="B11" s="58"/>
      <c r="C11" s="58"/>
      <c r="D11" s="58"/>
      <c r="E11" s="58" t="s">
        <v>87</v>
      </c>
      <c r="F11" s="58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7" t="s">
        <v>88</v>
      </c>
      <c r="B12" s="57"/>
      <c r="C12" s="57"/>
      <c r="D12" s="57"/>
      <c r="E12" s="57" t="s">
        <v>89</v>
      </c>
      <c r="F12" s="57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7" t="s">
        <v>90</v>
      </c>
      <c r="B13" s="57"/>
      <c r="C13" s="57"/>
      <c r="D13" s="57"/>
      <c r="E13" s="57" t="s">
        <v>109</v>
      </c>
      <c r="F13" s="57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7" t="s">
        <v>91</v>
      </c>
      <c r="B14" s="57"/>
      <c r="C14" s="57"/>
      <c r="D14" s="57"/>
      <c r="E14" s="57" t="s">
        <v>92</v>
      </c>
      <c r="F14" s="57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7" t="s">
        <v>93</v>
      </c>
      <c r="B15" s="57"/>
      <c r="C15" s="57"/>
      <c r="D15" s="57"/>
      <c r="E15" s="63" t="s">
        <v>94</v>
      </c>
      <c r="F15" s="63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7" t="s">
        <v>95</v>
      </c>
      <c r="B16" s="57"/>
      <c r="C16" s="57"/>
      <c r="D16" s="57"/>
      <c r="E16" s="57" t="s">
        <v>96</v>
      </c>
      <c r="F16" s="57"/>
      <c r="G16" s="14"/>
      <c r="H16" s="15"/>
      <c r="I16" s="15"/>
      <c r="J16" s="15"/>
      <c r="K16" s="14"/>
      <c r="L16" s="14"/>
      <c r="M16" s="14"/>
      <c r="N16" s="14"/>
    </row>
    <row r="17" spans="1:15" x14ac:dyDescent="0.25">
      <c r="A17" s="57" t="s">
        <v>98</v>
      </c>
      <c r="B17" s="57"/>
      <c r="C17" s="57"/>
      <c r="D17" s="57"/>
      <c r="E17" s="57" t="s">
        <v>99</v>
      </c>
      <c r="F17" s="5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57" t="s">
        <v>105</v>
      </c>
      <c r="B18" s="57"/>
      <c r="C18" s="57"/>
      <c r="D18" s="57"/>
      <c r="E18" s="57" t="s">
        <v>107</v>
      </c>
      <c r="F18" s="5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(MPAC!$A$3:$A$1012=A21)*(MPAC!$B$3:$B$1012=C21)*(MPAC!$E$3:$E$1012=D21)*(MPAC!$C$3:$C$1012=F21)*(MPAC!$F$3:$F$1012) )</f>
        <v>-87.7</v>
      </c>
      <c r="I21" s="19">
        <f>SUMPRODUCT( (MPAC!$A$3:$A$1012=A21)*(MPAC!$B$3:$B$1012=C21)*(MPAC!$E$3:$E$1012=D21)*(MPAC!$C$3:$C$1012=F21)*(MPAC!$G$3:$G$1012) )</f>
        <v>-90.4</v>
      </c>
      <c r="J21" s="19">
        <v>0</v>
      </c>
      <c r="K21" s="19">
        <f>H21+$J21</f>
        <v>-87.7</v>
      </c>
      <c r="L21" s="19">
        <f>I21+$J21</f>
        <v>-90.4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</v>
      </c>
      <c r="I22" s="19">
        <f>SUMPRODUCT( ('RC'!$A$3:$A$1000=A22)*('RC'!$B$3:$B$1000=C22)*('RC'!$E$3:$E$1000=D22)*('RC'!$C$3:$C$1000=F22)*('RC'!$H$3:$H$1000) )</f>
        <v>-99.1</v>
      </c>
      <c r="J22" s="19">
        <f>$D$3</f>
        <v>8.3000000000000007</v>
      </c>
      <c r="K22" s="19">
        <f t="shared" ref="K22:L31" si="2">H22+$J22</f>
        <v>-90.5</v>
      </c>
      <c r="L22" s="19">
        <f t="shared" si="2"/>
        <v>-90.8</v>
      </c>
      <c r="M22" s="39">
        <f>ABS(K22-K21)</f>
        <v>2.7999999999999972</v>
      </c>
      <c r="N22" s="39">
        <f>ABS(L22-L21)</f>
        <v>0.39999999999999147</v>
      </c>
      <c r="O22" s="36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('RC+CE'!$A$3:$A$1000=A23)*('RC+CE'!$B$3:$B$1000=C23)*('RC+CE'!$E$3:$E$1000=D23)*('RC+CE'!$C$3:$C$1000=F23)*('RC+CE'!$F$3:$F$1000) )</f>
        <v>-88.7</v>
      </c>
      <c r="I23" s="19">
        <f>SUMPRODUCT( ('RC+CE'!$A$3:$A$1000=A23)*('RC+CE'!$B$3:$B$1000=C23)*('RC+CE'!$E$3:$E$1000=D23)*('RC+CE'!$C$3:$C$1000=F23)*('RC+CE'!$H$3:$H$1000) )</f>
        <v>-91.1</v>
      </c>
      <c r="J23" s="19">
        <f>$G$3</f>
        <v>-0.2</v>
      </c>
      <c r="K23" s="19">
        <f t="shared" si="2"/>
        <v>-88.9</v>
      </c>
      <c r="L23" s="19">
        <f t="shared" si="2"/>
        <v>-91.3</v>
      </c>
      <c r="M23" s="39">
        <f>ABS(K23-K21)</f>
        <v>1.2000000000000028</v>
      </c>
      <c r="N23" s="39">
        <f>ABS(L23-L21)</f>
        <v>0.89999999999999147</v>
      </c>
      <c r="O23" s="36"/>
    </row>
    <row r="24" spans="1:15" x14ac:dyDescent="0.25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(RTS!$A$3:$A$1008=A24)*(RTS!$B$3:$B$1008=C24)*(RTS!$E$3:$E$1008=D24)*(RTS!$C$3:$C$1008=F24)*(RTS!$F$3:$F$1008) )</f>
        <v>-88.7</v>
      </c>
      <c r="I24" s="19">
        <f>SUMPRODUCT( (RTS!$A$3:$A$1008=A24)*(RTS!$B$3:$B$1008=C24)*(RTS!$E$3:$E$1008=D24)*(RTS!$C$3:$C$1008=F24)*(RTS!$G$3:$G$1008) )</f>
        <v>-91.4</v>
      </c>
      <c r="J24" s="19">
        <f>$J$3</f>
        <v>0</v>
      </c>
      <c r="K24" s="19">
        <f t="shared" si="2"/>
        <v>-88.7</v>
      </c>
      <c r="L24" s="19">
        <f t="shared" si="2"/>
        <v>-91.4</v>
      </c>
      <c r="M24" s="39">
        <f>ABS(K24-K21)</f>
        <v>1</v>
      </c>
      <c r="N24" s="39">
        <f>ABS(L24-L21)</f>
        <v>1</v>
      </c>
      <c r="O24" s="36"/>
    </row>
    <row r="25" spans="1:15" x14ac:dyDescent="0.25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(MPAC!$A$3:$A$1012=A25)*(MPAC!$B$3:$B$1012=C25)*(MPAC!$E$3:$E$1012=D25)*(MPAC!$C$3:$C$1012=F25)*(MPAC!$F$3:$F$1012) )</f>
        <v>-90.7</v>
      </c>
      <c r="I25" s="7">
        <f>SUMPRODUCT( (MPAC!$A$3:$A$1012=A25)*(MPAC!$B$3:$B$1012=C25)*(MPAC!$E$3:$E$1012=D25)*(MPAC!$C$3:$C$1012=F25)*(MPAC!$G$3:$G$1012) )</f>
        <v>-93.1</v>
      </c>
      <c r="J25" s="7">
        <v>0</v>
      </c>
      <c r="K25" s="7">
        <f t="shared" si="2"/>
        <v>-90.7</v>
      </c>
      <c r="L25" s="7">
        <f t="shared" si="2"/>
        <v>-93.1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</v>
      </c>
      <c r="I26" s="7">
        <f>SUMPRODUCT( ('RC'!$A$3:$A$1000=A26)*('RC'!$B$3:$B$1000=C26)*('RC'!$E$3:$E$1000=D26)*('RC'!$C$3:$C$1000=F26)*('RC'!$H$3:$H$1000) )</f>
        <v>-99.3</v>
      </c>
      <c r="J26" s="7">
        <f>$D$3</f>
        <v>8.3000000000000007</v>
      </c>
      <c r="K26" s="7">
        <f t="shared" si="2"/>
        <v>-90.7</v>
      </c>
      <c r="L26" s="7">
        <f t="shared" si="2"/>
        <v>-91</v>
      </c>
      <c r="M26" s="40">
        <f>ABS(K26-K25)</f>
        <v>0</v>
      </c>
      <c r="N26" s="40">
        <f>ABS(L26-L25)</f>
        <v>2.0999999999999943</v>
      </c>
      <c r="O26" s="36"/>
    </row>
    <row r="27" spans="1:15" x14ac:dyDescent="0.25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('RC+CE'!$A$3:$A$1000=A27)*('RC+CE'!$B$3:$B$1000=C27)*('RC+CE'!$E$3:$E$1000=D27)*('RC+CE'!$C$3:$C$1000=F27)*('RC+CE'!$F$3:$F$1000) )</f>
        <v>-90.8</v>
      </c>
      <c r="I27" s="7">
        <f>SUMPRODUCT( ('RC+CE'!$A$3:$A$1000=A27)*('RC+CE'!$B$3:$B$1000=C27)*('RC+CE'!$E$3:$E$1000=D27)*('RC+CE'!$C$3:$C$1000=F27)*('RC+CE'!$H$3:$H$1000) )</f>
        <v>-92.8</v>
      </c>
      <c r="J27" s="7">
        <f>$G$3</f>
        <v>-0.2</v>
      </c>
      <c r="K27" s="7">
        <f t="shared" si="2"/>
        <v>-91</v>
      </c>
      <c r="L27" s="7">
        <f t="shared" si="2"/>
        <v>-93</v>
      </c>
      <c r="M27" s="40">
        <f>ABS(K27-K25)</f>
        <v>0.29999999999999716</v>
      </c>
      <c r="N27" s="40">
        <f>ABS(L27-L25)</f>
        <v>9.9999999999994316E-2</v>
      </c>
      <c r="O27" s="36"/>
    </row>
    <row r="28" spans="1:15" x14ac:dyDescent="0.25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(RTS!$A$3:$A$1008=A28)*(RTS!$B$3:$B$1008=C28)*(RTS!$E$3:$E$1008=D28)*(RTS!$C$3:$C$1008=F28)*(RTS!$F$3:$F$1008) )</f>
        <v>-91.1</v>
      </c>
      <c r="I28" s="7">
        <f>SUMPRODUCT( (RTS!$A$3:$A$1008=A28)*(RTS!$B$3:$B$1008=C28)*(RTS!$E$3:$E$1008=D28)*(RTS!$C$3:$C$1008=F28)*(RTS!$G$3:$G$1008) )</f>
        <v>-93.4</v>
      </c>
      <c r="J28" s="7">
        <f>$J$3</f>
        <v>0</v>
      </c>
      <c r="K28" s="7">
        <f t="shared" si="2"/>
        <v>-91.1</v>
      </c>
      <c r="L28" s="7">
        <f t="shared" si="2"/>
        <v>-93.4</v>
      </c>
      <c r="M28" s="40">
        <f>ABS(K28-K25)</f>
        <v>0.39999999999999147</v>
      </c>
      <c r="N28" s="40">
        <f>ABS(L28-L25)</f>
        <v>0.30000000000001137</v>
      </c>
      <c r="O28" s="36"/>
    </row>
    <row r="29" spans="1:15" x14ac:dyDescent="0.25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(MPAC!$A$3:$A$1012=A29)*(MPAC!$B$3:$B$1012=C29)*(MPAC!$E$3:$E$1012=D29)*(MPAC!$C$3:$C$1012=F29)*(MPAC!$F$3:$F$1012) )</f>
        <v>-89.2</v>
      </c>
      <c r="I29" s="21">
        <f>SUMPRODUCT( (MPAC!$A$3:$A$1012=A29)*(MPAC!$B$3:$B$1012=C29)*(MPAC!$E$3:$E$1012=D29)*(MPAC!$C$3:$C$1012=F29)*(MPAC!$G$3:$G$1012) )</f>
        <v>-92.2</v>
      </c>
      <c r="J29" s="21">
        <v>0</v>
      </c>
      <c r="K29" s="21">
        <f t="shared" si="2"/>
        <v>-89.2</v>
      </c>
      <c r="L29" s="21">
        <f t="shared" si="2"/>
        <v>-92.2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</v>
      </c>
      <c r="I30" s="21">
        <f>SUMPRODUCT( ('RC'!$A$3:$A$1000=A30)*('RC'!$B$3:$B$1000=C30)*('RC'!$E$3:$E$1000=D30)*('RC'!$C$3:$C$1000=F30)*('RC'!$H$3:$H$1000) )</f>
        <v>-97.8</v>
      </c>
      <c r="J30" s="21">
        <f>$D$3</f>
        <v>8.3000000000000007</v>
      </c>
      <c r="K30" s="21">
        <f t="shared" si="2"/>
        <v>-89.2</v>
      </c>
      <c r="L30" s="21">
        <f t="shared" si="2"/>
        <v>-89.5</v>
      </c>
      <c r="M30" s="41">
        <f>ABS(K30-K29)</f>
        <v>0</v>
      </c>
      <c r="N30" s="41">
        <f>ABS(L30-L29)</f>
        <v>2.7000000000000028</v>
      </c>
      <c r="O30" s="36"/>
    </row>
    <row r="31" spans="1:15" x14ac:dyDescent="0.25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('RC+CE'!$A$3:$A$1000=A31)*('RC+CE'!$B$3:$B$1000=C31)*('RC+CE'!$E$3:$E$1000=D31)*('RC+CE'!$C$3:$C$1000=F31)*('RC+CE'!$F$3:$F$1000) )</f>
        <v>-88</v>
      </c>
      <c r="I31" s="21">
        <f>SUMPRODUCT( ('RC+CE'!$A$3:$A$1000=A31)*('RC+CE'!$B$3:$B$1000=C31)*('RC+CE'!$E$3:$E$1000=D31)*('RC+CE'!$C$3:$C$1000=F31)*('RC+CE'!$H$3:$H$1000) )</f>
        <v>-90.8</v>
      </c>
      <c r="J31" s="21">
        <f>$G$3</f>
        <v>-0.2</v>
      </c>
      <c r="K31" s="21">
        <f t="shared" si="2"/>
        <v>-88.2</v>
      </c>
      <c r="L31" s="21">
        <f t="shared" si="2"/>
        <v>-91</v>
      </c>
      <c r="M31" s="41">
        <f>ABS(K31-K29)</f>
        <v>1</v>
      </c>
      <c r="N31" s="41">
        <f>ABS(L31-L29)</f>
        <v>1.2000000000000028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5">
      <c r="A34" s="18">
        <v>13</v>
      </c>
      <c r="B34" s="18" t="s">
        <v>34</v>
      </c>
      <c r="C34" s="18" t="s">
        <v>38</v>
      </c>
      <c r="D34" s="18" t="s">
        <v>17</v>
      </c>
      <c r="E34" s="18" t="str">
        <f t="shared" ref="E34:E44" si="3">CONCATENATE(B34," ",C34," ",D34)</f>
        <v xml:space="preserve">MPAC UMa L  45                 </v>
      </c>
      <c r="F34" s="18" t="s">
        <v>8</v>
      </c>
      <c r="G34" s="18" t="str">
        <f t="shared" ref="G34:G44" si="4">CONCATENATE(E34," ",F34)</f>
        <v>MPAC UMa L  45                  XT1080</v>
      </c>
      <c r="H34" s="19">
        <f>SUMPRODUCT( (MPAC!$A$3:$A$1012=A34)*(MPAC!$B$3:$B$1012=C34)*(MPAC!$E$3:$E$1012=D34)*(MPAC!$C$3:$C$1012=F34)*(MPAC!$F$3:$F$1012) )</f>
        <v>-89.1</v>
      </c>
      <c r="I34" s="19">
        <f>SUMPRODUCT( (MPAC!$A$3:$A$1012=A34)*(MPAC!$B$3:$B$1012=C34)*(MPAC!$E$3:$E$1012=D34)*(MPAC!$C$3:$C$1012=F34)*(MPAC!$G$3:$G$1012) )</f>
        <v>-91.3</v>
      </c>
      <c r="J34" s="19">
        <v>0</v>
      </c>
      <c r="K34" s="19">
        <f>H34+$J34</f>
        <v>-89.1</v>
      </c>
      <c r="L34" s="19">
        <f>I34+$J34</f>
        <v>-91.3</v>
      </c>
      <c r="M34" s="39"/>
      <c r="N34" s="39"/>
      <c r="O34" s="36"/>
    </row>
    <row r="35" spans="1:15" x14ac:dyDescent="0.25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</v>
      </c>
      <c r="I35" s="19">
        <f>SUMPRODUCT( ('RC'!$A$3:$A$1000=A35)*('RC'!$B$3:$B$1000=C35)*('RC'!$E$3:$E$1000=D35)*('RC'!$C$3:$C$1000=F35)*('RC'!$H$3:$H$1000) )</f>
        <v>-99.1</v>
      </c>
      <c r="J35" s="19">
        <f>$D$3</f>
        <v>8.3000000000000007</v>
      </c>
      <c r="K35" s="19">
        <f t="shared" ref="K35:L44" si="5">H35+$J35</f>
        <v>-90.5</v>
      </c>
      <c r="L35" s="19">
        <f t="shared" si="5"/>
        <v>-90.8</v>
      </c>
      <c r="M35" s="39">
        <f>ABS(K35-K34)</f>
        <v>1.4000000000000057</v>
      </c>
      <c r="N35" s="39">
        <f>ABS(L35-L34)</f>
        <v>0.5</v>
      </c>
      <c r="O35" s="36"/>
    </row>
    <row r="36" spans="1:15" x14ac:dyDescent="0.25">
      <c r="A36" s="18">
        <v>13</v>
      </c>
      <c r="B36" s="18" t="s">
        <v>36</v>
      </c>
      <c r="C36" s="18" t="s">
        <v>29</v>
      </c>
      <c r="D36" s="18" t="s">
        <v>24</v>
      </c>
      <c r="E36" s="18" t="str">
        <f t="shared" si="3"/>
        <v>RC+CE HCLD STEP SF=2000 NS=120</v>
      </c>
      <c r="F36" s="18" t="s">
        <v>8</v>
      </c>
      <c r="G36" s="18" t="str">
        <f t="shared" si="4"/>
        <v>RC+CE HCLD STEP SF=2000 NS=120 XT1080</v>
      </c>
      <c r="H36" s="19">
        <f>SUMPRODUCT( ('RC+CE'!$A$3:$A$1000=A36)*('RC+CE'!$B$3:$B$1000=C36)*('RC+CE'!$E$3:$E$1000=D36)*('RC+CE'!$C$3:$C$1000=F36)*('RC+CE'!$F$3:$F$1000) )</f>
        <v>-88.7</v>
      </c>
      <c r="I36" s="19">
        <f>SUMPRODUCT( ('RC+CE'!$A$3:$A$1000=A36)*('RC+CE'!$B$3:$B$1000=C36)*('RC+CE'!$E$3:$E$1000=D36)*('RC+CE'!$C$3:$C$1000=F36)*('RC+CE'!$H$3:$H$1000) )</f>
        <v>-91.1</v>
      </c>
      <c r="J36" s="19">
        <f>$G$3</f>
        <v>-0.2</v>
      </c>
      <c r="K36" s="19">
        <f t="shared" si="5"/>
        <v>-88.9</v>
      </c>
      <c r="L36" s="19">
        <f t="shared" si="5"/>
        <v>-91.3</v>
      </c>
      <c r="M36" s="39">
        <f>ABS(K36-K34)</f>
        <v>0.19999999999998863</v>
      </c>
      <c r="N36" s="39">
        <f>ABS(L36-L34)</f>
        <v>0</v>
      </c>
      <c r="O36" s="36"/>
    </row>
    <row r="37" spans="1:15" x14ac:dyDescent="0.25">
      <c r="A37" s="18">
        <v>13</v>
      </c>
      <c r="B37" s="18" t="s">
        <v>35</v>
      </c>
      <c r="C37" s="18" t="s">
        <v>38</v>
      </c>
      <c r="D37" s="18" t="s">
        <v>17</v>
      </c>
      <c r="E37" s="18" t="str">
        <f t="shared" si="3"/>
        <v xml:space="preserve">RTS UMa L  45                 </v>
      </c>
      <c r="F37" s="18" t="s">
        <v>8</v>
      </c>
      <c r="G37" s="18" t="str">
        <f t="shared" si="4"/>
        <v>RTS UMa L  45                  XT1080</v>
      </c>
      <c r="H37" s="19">
        <f>SUMPRODUCT( (RTS!$A$3:$A$1008=A37)*(RTS!$B$3:$B$1008=C37)*(RTS!$E$3:$E$1008=D37)*(RTS!$C$3:$C$1008=F37)*(RTS!$F$3:$F$1008) )</f>
        <v>-90</v>
      </c>
      <c r="I37" s="19">
        <f>SUMPRODUCT( (RTS!$A$3:$A$1008=A37)*(RTS!$B$3:$B$1008=C37)*(RTS!$E$3:$E$1008=D37)*(RTS!$C$3:$C$1008=F37)*(RTS!$G$3:$G$1008) )</f>
        <v>-92</v>
      </c>
      <c r="J37" s="19">
        <f>$J$3</f>
        <v>0</v>
      </c>
      <c r="K37" s="19">
        <f t="shared" si="5"/>
        <v>-90</v>
      </c>
      <c r="L37" s="19">
        <f t="shared" si="5"/>
        <v>-92</v>
      </c>
      <c r="M37" s="39">
        <f>ABS(K37-K34)</f>
        <v>0.90000000000000568</v>
      </c>
      <c r="N37" s="39">
        <f>ABS(L37-L34)</f>
        <v>0.70000000000000284</v>
      </c>
      <c r="O37" s="36"/>
    </row>
    <row r="38" spans="1:15" x14ac:dyDescent="0.25">
      <c r="A38" s="6">
        <v>13</v>
      </c>
      <c r="B38" s="6" t="s">
        <v>34</v>
      </c>
      <c r="C38" s="6" t="s">
        <v>38</v>
      </c>
      <c r="D38" s="6" t="s">
        <v>17</v>
      </c>
      <c r="E38" s="6" t="str">
        <f t="shared" si="3"/>
        <v xml:space="preserve">MPAC UMa L  45                 </v>
      </c>
      <c r="F38" s="6" t="s">
        <v>20</v>
      </c>
      <c r="G38" s="6" t="str">
        <f t="shared" si="4"/>
        <v>MPAC UMa L  45                  XT1096</v>
      </c>
      <c r="H38" s="7">
        <f>SUMPRODUCT( (MPAC!$A$3:$A$1012=A38)*(MPAC!$B$3:$B$1012=C38)*(MPAC!$E$3:$E$1012=D38)*(MPAC!$C$3:$C$1012=F38)*(MPAC!$F$3:$F$1012) )</f>
        <v>-91.2</v>
      </c>
      <c r="I38" s="7">
        <f>SUMPRODUCT( (MPAC!$A$3:$A$1012=A38)*(MPAC!$B$3:$B$1012=C38)*(MPAC!$E$3:$E$1012=D38)*(MPAC!$C$3:$C$1012=F38)*(MPAC!$G$3:$G$1012) )</f>
        <v>-93.2</v>
      </c>
      <c r="J38" s="7">
        <v>0</v>
      </c>
      <c r="K38" s="7">
        <f t="shared" si="5"/>
        <v>-91.2</v>
      </c>
      <c r="L38" s="7">
        <f t="shared" si="5"/>
        <v>-93.2</v>
      </c>
      <c r="M38" s="40"/>
      <c r="N38" s="40"/>
      <c r="O38" s="36"/>
    </row>
    <row r="39" spans="1:15" x14ac:dyDescent="0.25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</v>
      </c>
      <c r="I39" s="7">
        <f>SUMPRODUCT( ('RC'!$A$3:$A$1000=A39)*('RC'!$B$3:$B$1000=C39)*('RC'!$E$3:$E$1000=D39)*('RC'!$C$3:$C$1000=F39)*('RC'!$H$3:$H$1000) )</f>
        <v>-99.3</v>
      </c>
      <c r="J39" s="7">
        <f>$D$3</f>
        <v>8.3000000000000007</v>
      </c>
      <c r="K39" s="7">
        <f t="shared" si="5"/>
        <v>-90.7</v>
      </c>
      <c r="L39" s="7">
        <f t="shared" si="5"/>
        <v>-91</v>
      </c>
      <c r="M39" s="40">
        <f>ABS(K39-K38)</f>
        <v>0.5</v>
      </c>
      <c r="N39" s="40">
        <f>ABS(L39-L38)</f>
        <v>2.2000000000000028</v>
      </c>
      <c r="O39" s="36"/>
    </row>
    <row r="40" spans="1:15" x14ac:dyDescent="0.25">
      <c r="A40" s="6">
        <v>13</v>
      </c>
      <c r="B40" s="6" t="s">
        <v>36</v>
      </c>
      <c r="C40" s="6" t="s">
        <v>29</v>
      </c>
      <c r="D40" s="6" t="s">
        <v>24</v>
      </c>
      <c r="E40" s="6" t="str">
        <f t="shared" si="3"/>
        <v>RC+CE HCLD STEP SF=2000 NS=120</v>
      </c>
      <c r="F40" s="6" t="s">
        <v>20</v>
      </c>
      <c r="G40" s="6" t="str">
        <f t="shared" si="4"/>
        <v>RC+CE HCLD STEP SF=2000 NS=120 XT1096</v>
      </c>
      <c r="H40" s="7">
        <f>SUMPRODUCT( ('RC+CE'!$A$3:$A$1000=A40)*('RC+CE'!$B$3:$B$1000=C40)*('RC+CE'!$E$3:$E$1000=D40)*('RC+CE'!$C$3:$C$1000=F40)*('RC+CE'!$F$3:$F$1000) )</f>
        <v>-90.8</v>
      </c>
      <c r="I40" s="7">
        <f>SUMPRODUCT( ('RC+CE'!$A$3:$A$1000=A40)*('RC+CE'!$B$3:$B$1000=C40)*('RC+CE'!$E$3:$E$1000=D40)*('RC+CE'!$C$3:$C$1000=F40)*('RC+CE'!$H$3:$H$1000) )</f>
        <v>-92.8</v>
      </c>
      <c r="J40" s="7">
        <f>$G$3</f>
        <v>-0.2</v>
      </c>
      <c r="K40" s="7">
        <f t="shared" si="5"/>
        <v>-91</v>
      </c>
      <c r="L40" s="7">
        <f t="shared" si="5"/>
        <v>-93</v>
      </c>
      <c r="M40" s="40">
        <f>ABS(K40-K38)</f>
        <v>0.20000000000000284</v>
      </c>
      <c r="N40" s="40">
        <f>ABS(L40-L38)</f>
        <v>0.20000000000000284</v>
      </c>
      <c r="O40" s="36"/>
    </row>
    <row r="41" spans="1:15" x14ac:dyDescent="0.25">
      <c r="A41" s="6">
        <v>13</v>
      </c>
      <c r="B41" s="6" t="s">
        <v>35</v>
      </c>
      <c r="C41" s="6" t="s">
        <v>38</v>
      </c>
      <c r="D41" s="6" t="s">
        <v>17</v>
      </c>
      <c r="E41" s="6" t="str">
        <f t="shared" si="3"/>
        <v xml:space="preserve">RTS UMa L  45                 </v>
      </c>
      <c r="F41" s="6" t="s">
        <v>20</v>
      </c>
      <c r="G41" s="6" t="str">
        <f t="shared" si="4"/>
        <v>RTS UMa L  45                  XT1096</v>
      </c>
      <c r="H41" s="7">
        <f>SUMPRODUCT( (RTS!$A$3:$A$1008=A41)*(RTS!$B$3:$B$1008=C41)*(RTS!$E$3:$E$1008=D41)*(RTS!$C$3:$C$1008=F41)*(RTS!$F$3:$F$1008) )</f>
        <v>-91.8</v>
      </c>
      <c r="I41" s="7">
        <f>SUMPRODUCT( (RTS!$A$3:$A$1008=A41)*(RTS!$B$3:$B$1008=C41)*(RTS!$E$3:$E$1008=D41)*(RTS!$C$3:$C$1008=F41)*(RTS!$G$3:$G$1008) )</f>
        <v>-93.8</v>
      </c>
      <c r="J41" s="7">
        <f>$J$3</f>
        <v>0</v>
      </c>
      <c r="K41" s="7">
        <f t="shared" si="5"/>
        <v>-91.8</v>
      </c>
      <c r="L41" s="7">
        <f t="shared" si="5"/>
        <v>-93.8</v>
      </c>
      <c r="M41" s="40">
        <f>ABS(K41-K38)</f>
        <v>0.59999999999999432</v>
      </c>
      <c r="N41" s="40">
        <f>ABS(L41-L38)</f>
        <v>0.59999999999999432</v>
      </c>
      <c r="O41" s="36"/>
    </row>
    <row r="42" spans="1:15" x14ac:dyDescent="0.25">
      <c r="A42" s="20">
        <v>13</v>
      </c>
      <c r="B42" s="20" t="s">
        <v>34</v>
      </c>
      <c r="C42" s="20" t="s">
        <v>38</v>
      </c>
      <c r="D42" s="20" t="s">
        <v>17</v>
      </c>
      <c r="E42" s="20" t="str">
        <f t="shared" si="3"/>
        <v xml:space="preserve">MPAC UMa L  45                 </v>
      </c>
      <c r="F42" s="20" t="s">
        <v>21</v>
      </c>
      <c r="G42" s="20" t="str">
        <f t="shared" si="4"/>
        <v>MPAC UMa L  45                  Z3</v>
      </c>
      <c r="H42" s="21">
        <f>SUMPRODUCT( (MPAC!$A$3:$A$1012=A42)*(MPAC!$B$3:$B$1012=C42)*(MPAC!$E$3:$E$1012=D42)*(MPAC!$C$3:$C$1012=F42)*(MPAC!$F$3:$F$1012) )</f>
        <v>-88.3</v>
      </c>
      <c r="I42" s="21">
        <f>SUMPRODUCT( (MPAC!$A$3:$A$1012=A42)*(MPAC!$B$3:$B$1012=C42)*(MPAC!$E$3:$E$1012=D42)*(MPAC!$C$3:$C$1012=F42)*(MPAC!$G$3:$G$1012) )</f>
        <v>-90.5</v>
      </c>
      <c r="J42" s="21">
        <v>0</v>
      </c>
      <c r="K42" s="21">
        <f t="shared" si="5"/>
        <v>-88.3</v>
      </c>
      <c r="L42" s="21">
        <f t="shared" si="5"/>
        <v>-90.5</v>
      </c>
      <c r="M42" s="41"/>
      <c r="N42" s="41"/>
      <c r="O42" s="36"/>
    </row>
    <row r="43" spans="1:15" x14ac:dyDescent="0.25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</v>
      </c>
      <c r="I43" s="21">
        <f>SUMPRODUCT( ('RC'!$A$3:$A$1000=A43)*('RC'!$B$3:$B$1000=C43)*('RC'!$E$3:$E$1000=D43)*('RC'!$C$3:$C$1000=F43)*('RC'!$H$3:$H$1000) )</f>
        <v>-97.8</v>
      </c>
      <c r="J43" s="21">
        <f>$D$3</f>
        <v>8.3000000000000007</v>
      </c>
      <c r="K43" s="21">
        <f t="shared" si="5"/>
        <v>-89.2</v>
      </c>
      <c r="L43" s="21">
        <f t="shared" si="5"/>
        <v>-89.5</v>
      </c>
      <c r="M43" s="41">
        <f>ABS(K43-K42)</f>
        <v>0.90000000000000568</v>
      </c>
      <c r="N43" s="41">
        <f>ABS(L43-L42)</f>
        <v>1</v>
      </c>
      <c r="O43" s="36"/>
    </row>
    <row r="44" spans="1:15" x14ac:dyDescent="0.25">
      <c r="A44" s="20">
        <v>13</v>
      </c>
      <c r="B44" s="20" t="s">
        <v>36</v>
      </c>
      <c r="C44" s="20" t="s">
        <v>29</v>
      </c>
      <c r="D44" s="20" t="s">
        <v>24</v>
      </c>
      <c r="E44" s="20" t="str">
        <f t="shared" si="3"/>
        <v>RC+CE HCLD STEP SF=2000 NS=120</v>
      </c>
      <c r="F44" s="20" t="s">
        <v>21</v>
      </c>
      <c r="G44" s="20" t="str">
        <f t="shared" si="4"/>
        <v>RC+CE HCLD STEP SF=2000 NS=120 Z3</v>
      </c>
      <c r="H44" s="21">
        <f>SUMPRODUCT( ('RC+CE'!$A$3:$A$1000=A44)*('RC+CE'!$B$3:$B$1000=C44)*('RC+CE'!$E$3:$E$1000=D44)*('RC+CE'!$C$3:$C$1000=F44)*('RC+CE'!$F$3:$F$1000) )</f>
        <v>-88</v>
      </c>
      <c r="I44" s="21">
        <f>SUMPRODUCT( ('RC+CE'!$A$3:$A$1000=A44)*('RC+CE'!$B$3:$B$1000=C44)*('RC+CE'!$E$3:$E$1000=D44)*('RC+CE'!$C$3:$C$1000=F44)*('RC+CE'!$H$3:$H$1000) )</f>
        <v>-90.8</v>
      </c>
      <c r="J44" s="21">
        <f>$G$3</f>
        <v>-0.2</v>
      </c>
      <c r="K44" s="21">
        <f t="shared" si="5"/>
        <v>-88.2</v>
      </c>
      <c r="L44" s="21">
        <f t="shared" si="5"/>
        <v>-91</v>
      </c>
      <c r="M44" s="41">
        <f>ABS(K44-K42)</f>
        <v>9.9999999999994316E-2</v>
      </c>
      <c r="N44" s="41">
        <f>ABS(L44-L42)</f>
        <v>0.5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5">
      <c r="A46" s="12" t="s">
        <v>5</v>
      </c>
      <c r="B46" s="12" t="s">
        <v>30</v>
      </c>
      <c r="C46" s="12" t="s">
        <v>7</v>
      </c>
      <c r="D46" s="12" t="s">
        <v>39</v>
      </c>
      <c r="E46" s="12" t="s">
        <v>40</v>
      </c>
      <c r="F46" s="12" t="s">
        <v>4</v>
      </c>
      <c r="G46" s="12" t="s">
        <v>41</v>
      </c>
      <c r="H46" s="13" t="s">
        <v>31</v>
      </c>
      <c r="I46" s="13" t="s">
        <v>32</v>
      </c>
      <c r="J46" s="13" t="s">
        <v>42</v>
      </c>
      <c r="K46" s="13" t="s">
        <v>43</v>
      </c>
      <c r="L46" s="13" t="s">
        <v>44</v>
      </c>
      <c r="M46" s="13" t="s">
        <v>45</v>
      </c>
      <c r="N46" s="42" t="s">
        <v>46</v>
      </c>
      <c r="O46" s="36"/>
    </row>
    <row r="47" spans="1:15" x14ac:dyDescent="0.25">
      <c r="A47" s="22">
        <v>7</v>
      </c>
      <c r="B47" s="22" t="s">
        <v>34</v>
      </c>
      <c r="C47" s="22" t="s">
        <v>38</v>
      </c>
      <c r="D47" s="22" t="s">
        <v>12</v>
      </c>
      <c r="E47" s="22" t="str">
        <f t="shared" ref="E47:E57" si="6">CONCATENATE(B47," ",C47," ",D47)</f>
        <v xml:space="preserve">MPAC UMa P  45                 </v>
      </c>
      <c r="F47" s="22" t="s">
        <v>47</v>
      </c>
      <c r="G47" s="22" t="str">
        <f t="shared" ref="G47:G57" si="7">CONCATENATE(E47," ",F47)</f>
        <v>MPAC UMa P  45                  S4</v>
      </c>
      <c r="H47" s="23">
        <f>SUMPRODUCT( (MPAC!$A$3:$A$1012=A47)*(MPAC!$B$3:$B$1012=C47)*(MPAC!$E$3:$E$1012=D47)*(MPAC!$C$3:$C$1012=F47)*(MPAC!$F$3:$F$1012) )</f>
        <v>-85.9</v>
      </c>
      <c r="I47" s="23">
        <f>SUMPRODUCT( (MPAC!$A$3:$A$1012=A47)*(MPAC!$B$3:$B$1012=C47)*(MPAC!$E$3:$E$1012=D47)*(MPAC!$C$3:$C$1012=F47)*(MPAC!$G$3:$G$1012) )</f>
        <v>-88</v>
      </c>
      <c r="J47" s="23">
        <v>0</v>
      </c>
      <c r="K47" s="23">
        <f>H47+$J47</f>
        <v>-85.9</v>
      </c>
      <c r="L47" s="23">
        <f>I47+$J47</f>
        <v>-88</v>
      </c>
      <c r="M47" s="23"/>
      <c r="N47" s="43"/>
      <c r="O47" s="36"/>
    </row>
    <row r="48" spans="1:15" x14ac:dyDescent="0.25">
      <c r="A48" s="22">
        <v>7</v>
      </c>
      <c r="B48" s="22" t="s">
        <v>33</v>
      </c>
      <c r="C48" s="22" t="s">
        <v>23</v>
      </c>
      <c r="D48" s="24" t="s">
        <v>25</v>
      </c>
      <c r="E48" s="22" t="str">
        <f t="shared" si="6"/>
        <v>RC NIST STEP SF=400 NS=120</v>
      </c>
      <c r="F48" s="22" t="s">
        <v>47</v>
      </c>
      <c r="G48" s="22" t="str">
        <f t="shared" si="7"/>
        <v>RC NIST STEP SF=400 NS=120 S4</v>
      </c>
      <c r="H48" s="23">
        <f>SUMPRODUCT( ('RC'!$A$3:$A$1000=A48)*('RC'!$B$3:$B$1000=C48)*('RC'!$E$3:$E$1000=D48)*('RC'!$C$3:$C$1000=F48)*('RC'!$F$3:$F$1000) )</f>
        <v>-99.1</v>
      </c>
      <c r="I48" s="23">
        <f>SUMPRODUCT( ('RC'!$A$3:$A$1000=A48)*('RC'!$B$3:$B$1000=C48)*('RC'!$E$3:$E$1000=D48)*('RC'!$C$3:$C$1000=F48)*('RC'!$H$3:$H$1000) )</f>
        <v>-99.6</v>
      </c>
      <c r="J48" s="23">
        <f>$D$4</f>
        <v>10</v>
      </c>
      <c r="K48" s="23">
        <f t="shared" ref="K48:L57" si="8">H48+$J48</f>
        <v>-89.1</v>
      </c>
      <c r="L48" s="23">
        <f t="shared" si="8"/>
        <v>-89.6</v>
      </c>
      <c r="M48" s="23">
        <f>ABS(K48-K47)</f>
        <v>3.1999999999999886</v>
      </c>
      <c r="N48" s="43">
        <f>ABS(L48-L47)</f>
        <v>1.5999999999999943</v>
      </c>
      <c r="O48" s="36"/>
    </row>
    <row r="49" spans="1:15" x14ac:dyDescent="0.25">
      <c r="A49" s="22">
        <v>7</v>
      </c>
      <c r="B49" s="22" t="s">
        <v>36</v>
      </c>
      <c r="C49" s="22" t="s">
        <v>29</v>
      </c>
      <c r="D49" s="24" t="s">
        <v>25</v>
      </c>
      <c r="E49" s="22" t="str">
        <f t="shared" si="6"/>
        <v>RC+CE HCLD STEP SF=400 NS=120</v>
      </c>
      <c r="F49" s="22" t="s">
        <v>47</v>
      </c>
      <c r="G49" s="22" t="str">
        <f t="shared" si="7"/>
        <v>RC+CE HCLD STEP SF=400 NS=120 S4</v>
      </c>
      <c r="H49" s="23">
        <f>SUMPRODUCT( ('RC+CE'!$A$3:$A$1000=A49)*('RC+CE'!$B$3:$B$1000=C49)*('RC+CE'!$E$3:$E$1000=D49)*('RC+CE'!$C$3:$C$1000=F49)*('RC+CE'!$F$3:$F$1000) )</f>
        <v>-89.2</v>
      </c>
      <c r="I49" s="23">
        <f>SUMPRODUCT( ('RC+CE'!$A$3:$A$1000=A49)*('RC+CE'!$B$3:$B$1000=C49)*('RC+CE'!$E$3:$E$1000=D49)*('RC+CE'!$C$3:$C$1000=F49)*('RC+CE'!$H$3:$H$1000) )</f>
        <v>-91.1</v>
      </c>
      <c r="J49" s="23">
        <f>$G$4</f>
        <v>1.4</v>
      </c>
      <c r="K49" s="23">
        <f t="shared" si="8"/>
        <v>-87.8</v>
      </c>
      <c r="L49" s="23">
        <f t="shared" si="8"/>
        <v>-89.699999999999989</v>
      </c>
      <c r="M49" s="23">
        <f>ABS(K49-K47)</f>
        <v>1.8999999999999915</v>
      </c>
      <c r="N49" s="43">
        <f>ABS(L49-L47)</f>
        <v>1.6999999999999886</v>
      </c>
      <c r="O49" s="36"/>
    </row>
    <row r="50" spans="1:15" x14ac:dyDescent="0.25">
      <c r="A50" s="22">
        <v>7</v>
      </c>
      <c r="B50" s="22" t="s">
        <v>35</v>
      </c>
      <c r="C50" s="22" t="s">
        <v>38</v>
      </c>
      <c r="D50" s="22" t="s">
        <v>12</v>
      </c>
      <c r="E50" s="22" t="str">
        <f t="shared" si="6"/>
        <v xml:space="preserve">RTS UMa P  45                 </v>
      </c>
      <c r="F50" s="22" t="s">
        <v>47</v>
      </c>
      <c r="G50" s="22" t="str">
        <f t="shared" si="7"/>
        <v>RTS UMa P  45                  S4</v>
      </c>
      <c r="H50" s="23">
        <f>SUMPRODUCT( (RTS!$A$3:$A$1008=A50)*(RTS!$B$3:$B$1008=C50)*(RTS!$E$3:$E$1008=D50)*(RTS!$C$3:$C$1008=F50)*(RTS!$F$3:$F$1008) )</f>
        <v>-87.2</v>
      </c>
      <c r="I50" s="23">
        <f>SUMPRODUCT( (RTS!$A$3:$A$1008=A50)*(RTS!$B$3:$B$1008=C50)*(RTS!$E$3:$E$1008=D50)*(RTS!$C$3:$C$1008=F50)*(RTS!$G$3:$G$1008) )</f>
        <v>-89.5</v>
      </c>
      <c r="J50" s="23">
        <f>$J$4</f>
        <v>0</v>
      </c>
      <c r="K50" s="23">
        <f t="shared" si="8"/>
        <v>-87.2</v>
      </c>
      <c r="L50" s="23">
        <f t="shared" si="8"/>
        <v>-89.5</v>
      </c>
      <c r="M50" s="23">
        <f>ABS(K50-K47)</f>
        <v>1.2999999999999972</v>
      </c>
      <c r="N50" s="43">
        <f>ABS(L50-L47)</f>
        <v>1.5</v>
      </c>
      <c r="O50" s="36"/>
    </row>
    <row r="51" spans="1:15" x14ac:dyDescent="0.25">
      <c r="A51" s="8">
        <v>7</v>
      </c>
      <c r="B51" s="8" t="s">
        <v>34</v>
      </c>
      <c r="C51" s="8" t="s">
        <v>38</v>
      </c>
      <c r="D51" s="8" t="s">
        <v>12</v>
      </c>
      <c r="E51" s="8" t="str">
        <f t="shared" si="6"/>
        <v xml:space="preserve">MPAC UMa P  45                 </v>
      </c>
      <c r="F51" s="8" t="s">
        <v>48</v>
      </c>
      <c r="G51" s="8" t="str">
        <f t="shared" si="7"/>
        <v>MPAC UMa P  45                  S6</v>
      </c>
      <c r="H51" s="9">
        <f>SUMPRODUCT( (MPAC!$A$3:$A$1012=A51)*(MPAC!$B$3:$B$1012=C51)*(MPAC!$E$3:$E$1012=D51)*(MPAC!$C$3:$C$1012=F51)*(MPAC!$F$3:$F$1012) )</f>
        <v>-91.6</v>
      </c>
      <c r="I51" s="9">
        <f>SUMPRODUCT( (MPAC!$A$3:$A$1012=A51)*(MPAC!$B$3:$B$1012=C51)*(MPAC!$E$3:$E$1012=D51)*(MPAC!$C$3:$C$1012=F51)*(MPAC!$G$3:$G$1012) )</f>
        <v>-93.7</v>
      </c>
      <c r="J51" s="9">
        <v>0</v>
      </c>
      <c r="K51" s="9">
        <f t="shared" si="8"/>
        <v>-91.6</v>
      </c>
      <c r="L51" s="9">
        <f t="shared" si="8"/>
        <v>-93.7</v>
      </c>
      <c r="M51" s="9"/>
      <c r="N51" s="44"/>
      <c r="O51" s="36"/>
    </row>
    <row r="52" spans="1:15" x14ac:dyDescent="0.25">
      <c r="A52" s="8">
        <v>7</v>
      </c>
      <c r="B52" s="8" t="s">
        <v>33</v>
      </c>
      <c r="C52" s="8" t="s">
        <v>23</v>
      </c>
      <c r="D52" s="8" t="s">
        <v>24</v>
      </c>
      <c r="E52" s="8" t="str">
        <f t="shared" si="6"/>
        <v>RC NIST STEP SF=2000 NS=120</v>
      </c>
      <c r="F52" s="8" t="s">
        <v>48</v>
      </c>
      <c r="G52" s="8" t="str">
        <f t="shared" si="7"/>
        <v>RC NIST STEP SF=2000 NS=120 S6</v>
      </c>
      <c r="H52" s="9">
        <f>SUMPRODUCT( ('RC'!$A$3:$A$1000=A52)*('RC'!$B$3:$B$1000=C52)*('RC'!$E$3:$E$1000=D52)*('RC'!$C$3:$C$1000=F52)*('RC'!$F$3:$F$1000) )</f>
        <v>-100.2</v>
      </c>
      <c r="I52" s="9">
        <f>SUMPRODUCT( ('RC'!$A$3:$A$1000=A52)*('RC'!$B$3:$B$1000=C52)*('RC'!$E$3:$E$1000=D52)*('RC'!$C$3:$C$1000=F52)*('RC'!$H$3:$H$1000) )</f>
        <v>-100.5</v>
      </c>
      <c r="J52" s="9">
        <f>$D$4</f>
        <v>10</v>
      </c>
      <c r="K52" s="9">
        <f t="shared" si="8"/>
        <v>-90.2</v>
      </c>
      <c r="L52" s="9">
        <f t="shared" si="8"/>
        <v>-90.5</v>
      </c>
      <c r="M52" s="9">
        <f>ABS(K52-K51)</f>
        <v>1.3999999999999915</v>
      </c>
      <c r="N52" s="44">
        <f>ABS(L52-L51)</f>
        <v>3.2000000000000028</v>
      </c>
      <c r="O52" s="36"/>
    </row>
    <row r="53" spans="1:15" x14ac:dyDescent="0.25">
      <c r="A53" s="8">
        <v>7</v>
      </c>
      <c r="B53" s="8" t="s">
        <v>36</v>
      </c>
      <c r="C53" s="8" t="s">
        <v>29</v>
      </c>
      <c r="D53" s="8" t="s">
        <v>24</v>
      </c>
      <c r="E53" s="8" t="str">
        <f t="shared" si="6"/>
        <v>RC+CE HCLD STEP SF=2000 NS=120</v>
      </c>
      <c r="F53" s="8" t="s">
        <v>48</v>
      </c>
      <c r="G53" s="8" t="str">
        <f t="shared" si="7"/>
        <v>RC+CE HCLD STEP SF=2000 NS=120 S6</v>
      </c>
      <c r="H53" s="9">
        <f>SUMPRODUCT( ('RC+CE'!$A$3:$A$1000=A53)*('RC+CE'!$B$3:$B$1000=C53)*('RC+CE'!$E$3:$E$1000=D53)*('RC+CE'!$C$3:$C$1000=F53)*('RC+CE'!$F$3:$F$1000) )</f>
        <v>-91.5</v>
      </c>
      <c r="I53" s="9">
        <f>SUMPRODUCT( ('RC+CE'!$A$3:$A$1000=A53)*('RC+CE'!$B$3:$B$1000=C53)*('RC+CE'!$E$3:$E$1000=D53)*('RC+CE'!$C$3:$C$1000=F53)*('RC+CE'!$H$3:$H$1000) )</f>
        <v>-93.2</v>
      </c>
      <c r="J53" s="9">
        <f>$G$4</f>
        <v>1.4</v>
      </c>
      <c r="K53" s="9">
        <f t="shared" si="8"/>
        <v>-90.1</v>
      </c>
      <c r="L53" s="9">
        <f t="shared" si="8"/>
        <v>-91.8</v>
      </c>
      <c r="M53" s="9">
        <f>ABS(K53-K51)</f>
        <v>1.5</v>
      </c>
      <c r="N53" s="44">
        <f>ABS(L53-L51)</f>
        <v>1.9000000000000057</v>
      </c>
      <c r="O53" s="36"/>
    </row>
    <row r="54" spans="1:15" x14ac:dyDescent="0.25">
      <c r="A54" s="8">
        <v>7</v>
      </c>
      <c r="B54" s="8" t="s">
        <v>35</v>
      </c>
      <c r="C54" s="8" t="s">
        <v>38</v>
      </c>
      <c r="D54" s="8" t="s">
        <v>12</v>
      </c>
      <c r="E54" s="8" t="str">
        <f t="shared" si="6"/>
        <v xml:space="preserve">RTS UMa P  45                 </v>
      </c>
      <c r="F54" s="8" t="s">
        <v>48</v>
      </c>
      <c r="G54" s="8" t="str">
        <f t="shared" si="7"/>
        <v>RTS UMa P  45                  S6</v>
      </c>
      <c r="H54" s="9">
        <f>SUMPRODUCT( (RTS!$A$3:$A$1008=A54)*(RTS!$B$3:$B$1008=C54)*(RTS!$E$3:$E$1008=D54)*(RTS!$C$3:$C$1008=F54)*(RTS!$F$3:$F$1008) )</f>
        <v>-88.8</v>
      </c>
      <c r="I54" s="9">
        <f>SUMPRODUCT( (RTS!$A$3:$A$1008=A54)*(RTS!$B$3:$B$1008=C54)*(RTS!$E$3:$E$1008=D54)*(RTS!$C$3:$C$1008=F54)*(RTS!$G$3:$G$1008) )</f>
        <v>-90.7</v>
      </c>
      <c r="J54" s="9">
        <f>$J$4</f>
        <v>0</v>
      </c>
      <c r="K54" s="9">
        <f t="shared" si="8"/>
        <v>-88.8</v>
      </c>
      <c r="L54" s="9">
        <f t="shared" si="8"/>
        <v>-90.7</v>
      </c>
      <c r="M54" s="9">
        <f>ABS(K54-K51)</f>
        <v>2.7999999999999972</v>
      </c>
      <c r="N54" s="44">
        <f>ABS(L54-L51)</f>
        <v>3</v>
      </c>
      <c r="O54" s="36"/>
    </row>
    <row r="55" spans="1:15" x14ac:dyDescent="0.25">
      <c r="A55" s="25">
        <v>7</v>
      </c>
      <c r="B55" s="25" t="s">
        <v>34</v>
      </c>
      <c r="C55" s="25" t="s">
        <v>38</v>
      </c>
      <c r="D55" s="25" t="s">
        <v>12</v>
      </c>
      <c r="E55" s="25" t="str">
        <f t="shared" si="6"/>
        <v xml:space="preserve">MPAC UMa P  45                 </v>
      </c>
      <c r="F55" s="25" t="s">
        <v>21</v>
      </c>
      <c r="G55" s="25" t="str">
        <f t="shared" si="7"/>
        <v>MPAC UMa P  45                  Z3</v>
      </c>
      <c r="H55" s="26">
        <f>SUMPRODUCT( (MPAC!$A$3:$A$1012=A55)*(MPAC!$B$3:$B$1012=C55)*(MPAC!$E$3:$E$1012=D55)*(MPAC!$C$3:$C$1012=F55)*(MPAC!$F$3:$F$1012) )</f>
        <v>-90.1</v>
      </c>
      <c r="I55" s="26">
        <f>SUMPRODUCT( (MPAC!$A$3:$A$1012=A55)*(MPAC!$B$3:$B$1012=C55)*(MPAC!$E$3:$E$1012=D55)*(MPAC!$C$3:$C$1012=F55)*(MPAC!$G$3:$G$1012) )</f>
        <v>-92.1</v>
      </c>
      <c r="J55" s="26">
        <v>0</v>
      </c>
      <c r="K55" s="26">
        <f t="shared" si="8"/>
        <v>-90.1</v>
      </c>
      <c r="L55" s="26">
        <f t="shared" si="8"/>
        <v>-92.1</v>
      </c>
      <c r="M55" s="26"/>
      <c r="N55" s="45"/>
      <c r="O55" s="36"/>
    </row>
    <row r="56" spans="1:15" x14ac:dyDescent="0.25">
      <c r="A56" s="25">
        <v>7</v>
      </c>
      <c r="B56" s="25" t="s">
        <v>33</v>
      </c>
      <c r="C56" s="25" t="s">
        <v>23</v>
      </c>
      <c r="D56" s="25" t="s">
        <v>24</v>
      </c>
      <c r="E56" s="25" t="str">
        <f t="shared" si="6"/>
        <v>RC NIST STEP SF=2000 NS=120</v>
      </c>
      <c r="F56" s="25" t="s">
        <v>21</v>
      </c>
      <c r="G56" s="25" t="str">
        <f t="shared" si="7"/>
        <v>RC NIST STEP SF=2000 NS=120 Z3</v>
      </c>
      <c r="H56" s="26">
        <f>SUMPRODUCT( ('RC'!$A$3:$A$1000=A56)*('RC'!$B$3:$B$1000=C56)*('RC'!$E$3:$E$1000=D56)*('RC'!$C$3:$C$1000=F56)*('RC'!$F$3:$F$1000) )</f>
        <v>-100.8</v>
      </c>
      <c r="I56" s="26">
        <f>SUMPRODUCT( ('RC'!$A$3:$A$1000=A56)*('RC'!$B$3:$B$1000=C56)*('RC'!$E$3:$E$1000=D56)*('RC'!$C$3:$C$1000=F56)*('RC'!$H$3:$H$1000) )</f>
        <v>-101.1</v>
      </c>
      <c r="J56" s="26">
        <f>$D$4</f>
        <v>10</v>
      </c>
      <c r="K56" s="26">
        <f t="shared" si="8"/>
        <v>-90.8</v>
      </c>
      <c r="L56" s="26">
        <f t="shared" si="8"/>
        <v>-91.1</v>
      </c>
      <c r="M56" s="26">
        <f>ABS(K56-K55)</f>
        <v>0.70000000000000284</v>
      </c>
      <c r="N56" s="45">
        <f>ABS(L56-L55)</f>
        <v>1</v>
      </c>
      <c r="O56" s="36"/>
    </row>
    <row r="57" spans="1:15" x14ac:dyDescent="0.25">
      <c r="A57" s="25">
        <v>7</v>
      </c>
      <c r="B57" s="25" t="s">
        <v>36</v>
      </c>
      <c r="C57" s="25" t="s">
        <v>29</v>
      </c>
      <c r="D57" s="25" t="s">
        <v>24</v>
      </c>
      <c r="E57" s="25" t="str">
        <f t="shared" si="6"/>
        <v>RC+CE HCLD STEP SF=2000 NS=120</v>
      </c>
      <c r="F57" s="25" t="s">
        <v>21</v>
      </c>
      <c r="G57" s="25" t="str">
        <f t="shared" si="7"/>
        <v>RC+CE HCLD STEP SF=2000 NS=120 Z3</v>
      </c>
      <c r="H57" s="26">
        <f>SUMPRODUCT( ('RC+CE'!$A$3:$A$1000=A57)*('RC+CE'!$B$3:$B$1000=C57)*('RC+CE'!$E$3:$E$1000=D57)*('RC+CE'!$C$3:$C$1000=F57)*('RC+CE'!$F$3:$F$1000) )</f>
        <v>-92.2</v>
      </c>
      <c r="I57" s="26">
        <f>SUMPRODUCT( ('RC+CE'!$A$3:$A$1000=A57)*('RC+CE'!$B$3:$B$1000=C57)*('RC+CE'!$E$3:$E$1000=D57)*('RC+CE'!$C$3:$C$1000=F57)*('RC+CE'!$H$3:$H$1000) )</f>
        <v>-94</v>
      </c>
      <c r="J57" s="26">
        <f>$G$4</f>
        <v>1.4</v>
      </c>
      <c r="K57" s="26">
        <f t="shared" si="8"/>
        <v>-90.8</v>
      </c>
      <c r="L57" s="26">
        <f t="shared" si="8"/>
        <v>-92.6</v>
      </c>
      <c r="M57" s="26">
        <f>ABS(K57-K55)</f>
        <v>0.70000000000000284</v>
      </c>
      <c r="N57" s="45">
        <f>ABS(L57-L55)</f>
        <v>0.5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5">
      <c r="A59" s="12" t="s">
        <v>5</v>
      </c>
      <c r="B59" s="12" t="s">
        <v>30</v>
      </c>
      <c r="C59" s="12" t="s">
        <v>7</v>
      </c>
      <c r="D59" s="12" t="s">
        <v>39</v>
      </c>
      <c r="E59" s="12" t="s">
        <v>40</v>
      </c>
      <c r="F59" s="12" t="s">
        <v>4</v>
      </c>
      <c r="G59" s="12" t="s">
        <v>41</v>
      </c>
      <c r="H59" s="13" t="s">
        <v>31</v>
      </c>
      <c r="I59" s="13" t="s">
        <v>32</v>
      </c>
      <c r="J59" s="13" t="s">
        <v>42</v>
      </c>
      <c r="K59" s="13" t="s">
        <v>43</v>
      </c>
      <c r="L59" s="13" t="s">
        <v>44</v>
      </c>
      <c r="M59" s="13" t="s">
        <v>45</v>
      </c>
      <c r="N59" s="42" t="s">
        <v>46</v>
      </c>
      <c r="O59" s="36"/>
    </row>
    <row r="60" spans="1:15" x14ac:dyDescent="0.25">
      <c r="A60" s="22">
        <v>7</v>
      </c>
      <c r="B60" s="22" t="s">
        <v>34</v>
      </c>
      <c r="C60" s="22" t="s">
        <v>38</v>
      </c>
      <c r="D60" s="22" t="s">
        <v>17</v>
      </c>
      <c r="E60" s="22" t="str">
        <f t="shared" ref="E60:E70" si="9">CONCATENATE(B60," ",C60," ",D60)</f>
        <v xml:space="preserve">MPAC UMa L  45                 </v>
      </c>
      <c r="F60" s="22" t="s">
        <v>47</v>
      </c>
      <c r="G60" s="22" t="str">
        <f t="shared" ref="G60:G70" si="10">CONCATENATE(E60," ",F60)</f>
        <v>MPAC UMa L  45                  S4</v>
      </c>
      <c r="H60" s="23">
        <f>SUMPRODUCT( (MPAC!$A$3:$A$1012=A60)*(MPAC!$B$3:$B$1012=C60)*(MPAC!$E$3:$E$1012=D60)*(MPAC!$C$3:$C$1012=F60)*(MPAC!$F$3:$F$1012) )</f>
        <v>-87</v>
      </c>
      <c r="I60" s="23">
        <f>SUMPRODUCT( (MPAC!$A$3:$A$1012=A60)*(MPAC!$B$3:$B$1012=C60)*(MPAC!$E$3:$E$1012=D60)*(MPAC!$C$3:$C$1012=F60)*(MPAC!$G$3:$G$1012) )</f>
        <v>-89.3</v>
      </c>
      <c r="J60" s="23">
        <v>0</v>
      </c>
      <c r="K60" s="23">
        <f>H60+$J60</f>
        <v>-87</v>
      </c>
      <c r="L60" s="23">
        <f>I60+$J60</f>
        <v>-89.3</v>
      </c>
      <c r="M60" s="23"/>
      <c r="N60" s="43"/>
      <c r="O60" s="36"/>
    </row>
    <row r="61" spans="1:15" x14ac:dyDescent="0.25">
      <c r="A61" s="22">
        <v>7</v>
      </c>
      <c r="B61" s="22" t="s">
        <v>33</v>
      </c>
      <c r="C61" s="22" t="s">
        <v>23</v>
      </c>
      <c r="D61" s="24" t="s">
        <v>25</v>
      </c>
      <c r="E61" s="22" t="str">
        <f t="shared" si="9"/>
        <v>RC NIST STEP SF=400 NS=120</v>
      </c>
      <c r="F61" s="22" t="s">
        <v>47</v>
      </c>
      <c r="G61" s="22" t="str">
        <f t="shared" si="10"/>
        <v>RC NIST STEP SF=400 NS=120 S4</v>
      </c>
      <c r="H61" s="23">
        <f>SUMPRODUCT( ('RC'!$A$3:$A$1000=A61)*('RC'!$B$3:$B$1000=C61)*('RC'!$E$3:$E$1000=D61)*('RC'!$C$3:$C$1000=F61)*('RC'!$F$3:$F$1000) )</f>
        <v>-99.1</v>
      </c>
      <c r="I61" s="23">
        <f>SUMPRODUCT( ('RC'!$A$3:$A$1000=A61)*('RC'!$B$3:$B$1000=C61)*('RC'!$E$3:$E$1000=D61)*('RC'!$C$3:$C$1000=F61)*('RC'!$H$3:$H$1000) )</f>
        <v>-99.6</v>
      </c>
      <c r="J61" s="23">
        <f>$D$4</f>
        <v>10</v>
      </c>
      <c r="K61" s="23">
        <f t="shared" ref="K61:L70" si="11">H61+$J61</f>
        <v>-89.1</v>
      </c>
      <c r="L61" s="23">
        <f t="shared" si="11"/>
        <v>-89.6</v>
      </c>
      <c r="M61" s="23">
        <f>ABS(K61-K60)</f>
        <v>2.0999999999999943</v>
      </c>
      <c r="N61" s="43">
        <f>ABS(L61-L60)</f>
        <v>0.29999999999999716</v>
      </c>
      <c r="O61" s="36"/>
    </row>
    <row r="62" spans="1:15" x14ac:dyDescent="0.25">
      <c r="A62" s="22">
        <v>7</v>
      </c>
      <c r="B62" s="22" t="s">
        <v>36</v>
      </c>
      <c r="C62" s="22" t="s">
        <v>29</v>
      </c>
      <c r="D62" s="24" t="s">
        <v>25</v>
      </c>
      <c r="E62" s="22" t="str">
        <f t="shared" si="9"/>
        <v>RC+CE HCLD STEP SF=400 NS=120</v>
      </c>
      <c r="F62" s="22" t="s">
        <v>47</v>
      </c>
      <c r="G62" s="22" t="str">
        <f t="shared" si="10"/>
        <v>RC+CE HCLD STEP SF=400 NS=120 S4</v>
      </c>
      <c r="H62" s="23">
        <f>SUMPRODUCT( ('RC+CE'!$A$3:$A$1000=A62)*('RC+CE'!$B$3:$B$1000=C62)*('RC+CE'!$E$3:$E$1000=D62)*('RC+CE'!$C$3:$C$1000=F62)*('RC+CE'!$F$3:$F$1000) )</f>
        <v>-89.2</v>
      </c>
      <c r="I62" s="23">
        <f>SUMPRODUCT( ('RC+CE'!$A$3:$A$1000=A62)*('RC+CE'!$B$3:$B$1000=C62)*('RC+CE'!$E$3:$E$1000=D62)*('RC+CE'!$C$3:$C$1000=F62)*('RC+CE'!$H$3:$H$1000) )</f>
        <v>-91.1</v>
      </c>
      <c r="J62" s="23">
        <f>$G$4</f>
        <v>1.4</v>
      </c>
      <c r="K62" s="23">
        <f t="shared" si="11"/>
        <v>-87.8</v>
      </c>
      <c r="L62" s="23">
        <f t="shared" si="11"/>
        <v>-89.699999999999989</v>
      </c>
      <c r="M62" s="23">
        <f>ABS(K62-K60)</f>
        <v>0.79999999999999716</v>
      </c>
      <c r="N62" s="43">
        <f>ABS(L62-L60)</f>
        <v>0.39999999999999147</v>
      </c>
      <c r="O62" s="36"/>
    </row>
    <row r="63" spans="1:15" x14ac:dyDescent="0.25">
      <c r="A63" s="22">
        <v>7</v>
      </c>
      <c r="B63" s="22" t="s">
        <v>35</v>
      </c>
      <c r="C63" s="22" t="s">
        <v>38</v>
      </c>
      <c r="D63" s="22" t="s">
        <v>17</v>
      </c>
      <c r="E63" s="22" t="str">
        <f t="shared" si="9"/>
        <v xml:space="preserve">RTS UMa L  45                 </v>
      </c>
      <c r="F63" s="22" t="s">
        <v>47</v>
      </c>
      <c r="G63" s="22" t="str">
        <f t="shared" si="10"/>
        <v>RTS UMa L  45                  S4</v>
      </c>
      <c r="H63" s="23">
        <f>SUMPRODUCT( (RTS!$A$3:$A$1008=A63)*(RTS!$B$3:$B$1008=C63)*(RTS!$E$3:$E$1008=D63)*(RTS!$C$3:$C$1008=F63)*(RTS!$F$3:$F$1008) )</f>
        <v>-86.3</v>
      </c>
      <c r="I63" s="23">
        <f>SUMPRODUCT( (RTS!$A$3:$A$1008=A63)*(RTS!$B$3:$B$1008=C63)*(RTS!$E$3:$E$1008=D63)*(RTS!$C$3:$C$1008=F63)*(RTS!$G$3:$G$1008) )</f>
        <v>-89.2</v>
      </c>
      <c r="J63" s="23">
        <f>$J$4</f>
        <v>0</v>
      </c>
      <c r="K63" s="23">
        <f t="shared" si="11"/>
        <v>-86.3</v>
      </c>
      <c r="L63" s="23">
        <f t="shared" si="11"/>
        <v>-89.2</v>
      </c>
      <c r="M63" s="23">
        <f>ABS(K63-K60)</f>
        <v>0.70000000000000284</v>
      </c>
      <c r="N63" s="43">
        <f>ABS(L63-L60)</f>
        <v>9.9999999999994316E-2</v>
      </c>
      <c r="O63" s="36"/>
    </row>
    <row r="64" spans="1:15" x14ac:dyDescent="0.25">
      <c r="A64" s="8">
        <v>7</v>
      </c>
      <c r="B64" s="8" t="s">
        <v>34</v>
      </c>
      <c r="C64" s="8" t="s">
        <v>38</v>
      </c>
      <c r="D64" s="8" t="s">
        <v>17</v>
      </c>
      <c r="E64" s="8" t="str">
        <f t="shared" si="9"/>
        <v xml:space="preserve">MPAC UMa L  45                 </v>
      </c>
      <c r="F64" s="8" t="s">
        <v>48</v>
      </c>
      <c r="G64" s="8" t="str">
        <f t="shared" si="10"/>
        <v>MPAC UMa L  45                  S6</v>
      </c>
      <c r="H64" s="9">
        <f>SUMPRODUCT( (MPAC!$A$3:$A$1012=A64)*(MPAC!$B$3:$B$1012=C64)*(MPAC!$E$3:$E$1012=D64)*(MPAC!$C$3:$C$1012=F64)*(MPAC!$F$3:$F$1012) )</f>
        <v>-88.6</v>
      </c>
      <c r="I64" s="9">
        <f>SUMPRODUCT( (MPAC!$A$3:$A$1012=A64)*(MPAC!$B$3:$B$1012=C64)*(MPAC!$E$3:$E$1012=D64)*(MPAC!$C$3:$C$1012=F64)*(MPAC!$G$3:$G$1012) )</f>
        <v>-90.7</v>
      </c>
      <c r="J64" s="9">
        <v>0</v>
      </c>
      <c r="K64" s="9">
        <f t="shared" si="11"/>
        <v>-88.6</v>
      </c>
      <c r="L64" s="9">
        <f t="shared" si="11"/>
        <v>-90.7</v>
      </c>
      <c r="M64" s="9"/>
      <c r="N64" s="44"/>
      <c r="O64" s="36"/>
    </row>
    <row r="65" spans="1:15" x14ac:dyDescent="0.25">
      <c r="A65" s="8">
        <v>7</v>
      </c>
      <c r="B65" s="8" t="s">
        <v>33</v>
      </c>
      <c r="C65" s="8" t="s">
        <v>23</v>
      </c>
      <c r="D65" s="8" t="s">
        <v>24</v>
      </c>
      <c r="E65" s="8" t="str">
        <f t="shared" si="9"/>
        <v>RC NIST STEP SF=2000 NS=120</v>
      </c>
      <c r="F65" s="8" t="s">
        <v>48</v>
      </c>
      <c r="G65" s="8" t="str">
        <f t="shared" si="10"/>
        <v>RC NIST STEP SF=2000 NS=120 S6</v>
      </c>
      <c r="H65" s="9">
        <f>SUMPRODUCT( ('RC'!$A$3:$A$1000=A65)*('RC'!$B$3:$B$1000=C65)*('RC'!$E$3:$E$1000=D65)*('RC'!$C$3:$C$1000=F65)*('RC'!$F$3:$F$1000) )</f>
        <v>-100.2</v>
      </c>
      <c r="I65" s="9">
        <f>SUMPRODUCT( ('RC'!$A$3:$A$1000=A65)*('RC'!$B$3:$B$1000=C65)*('RC'!$E$3:$E$1000=D65)*('RC'!$C$3:$C$1000=F65)*('RC'!$H$3:$H$1000) )</f>
        <v>-100.5</v>
      </c>
      <c r="J65" s="9">
        <f>$D$4</f>
        <v>10</v>
      </c>
      <c r="K65" s="9">
        <f t="shared" si="11"/>
        <v>-90.2</v>
      </c>
      <c r="L65" s="9">
        <f t="shared" si="11"/>
        <v>-90.5</v>
      </c>
      <c r="M65" s="9">
        <f>ABS(K65-K64)</f>
        <v>1.6000000000000085</v>
      </c>
      <c r="N65" s="44">
        <f>ABS(L65-L64)</f>
        <v>0.20000000000000284</v>
      </c>
      <c r="O65" s="36"/>
    </row>
    <row r="66" spans="1:15" x14ac:dyDescent="0.25">
      <c r="A66" s="8">
        <v>7</v>
      </c>
      <c r="B66" s="8" t="s">
        <v>36</v>
      </c>
      <c r="C66" s="8" t="s">
        <v>29</v>
      </c>
      <c r="D66" s="8" t="s">
        <v>24</v>
      </c>
      <c r="E66" s="8" t="str">
        <f t="shared" si="9"/>
        <v>RC+CE HCLD STEP SF=2000 NS=120</v>
      </c>
      <c r="F66" s="8" t="s">
        <v>48</v>
      </c>
      <c r="G66" s="8" t="str">
        <f t="shared" si="10"/>
        <v>RC+CE HCLD STEP SF=2000 NS=120 S6</v>
      </c>
      <c r="H66" s="9">
        <f>SUMPRODUCT( ('RC+CE'!$A$3:$A$1000=A66)*('RC+CE'!$B$3:$B$1000=C66)*('RC+CE'!$E$3:$E$1000=D66)*('RC+CE'!$C$3:$C$1000=F66)*('RC+CE'!$F$3:$F$1000) )</f>
        <v>-91.5</v>
      </c>
      <c r="I66" s="9">
        <f>SUMPRODUCT( ('RC+CE'!$A$3:$A$1000=A66)*('RC+CE'!$B$3:$B$1000=C66)*('RC+CE'!$E$3:$E$1000=D66)*('RC+CE'!$C$3:$C$1000=F66)*('RC+CE'!$H$3:$H$1000) )</f>
        <v>-93.2</v>
      </c>
      <c r="J66" s="9">
        <f>$G$4</f>
        <v>1.4</v>
      </c>
      <c r="K66" s="9">
        <f t="shared" si="11"/>
        <v>-90.1</v>
      </c>
      <c r="L66" s="9">
        <f t="shared" si="11"/>
        <v>-91.8</v>
      </c>
      <c r="M66" s="9">
        <f>ABS(K66-K64)</f>
        <v>1.5</v>
      </c>
      <c r="N66" s="44">
        <f>ABS(L66-L64)</f>
        <v>1.0999999999999943</v>
      </c>
      <c r="O66" s="36"/>
    </row>
    <row r="67" spans="1:15" x14ac:dyDescent="0.25">
      <c r="A67" s="8">
        <v>7</v>
      </c>
      <c r="B67" s="8" t="s">
        <v>35</v>
      </c>
      <c r="C67" s="8" t="s">
        <v>38</v>
      </c>
      <c r="D67" s="8" t="s">
        <v>17</v>
      </c>
      <c r="E67" s="8" t="str">
        <f t="shared" si="9"/>
        <v xml:space="preserve">RTS UMa L  45                 </v>
      </c>
      <c r="F67" s="8" t="s">
        <v>48</v>
      </c>
      <c r="G67" s="8" t="str">
        <f t="shared" si="10"/>
        <v>RTS UMa L  45                  S6</v>
      </c>
      <c r="H67" s="9">
        <f>SUMPRODUCT( (RTS!$A$3:$A$1008=A67)*(RTS!$B$3:$B$1008=C67)*(RTS!$E$3:$E$1008=D67)*(RTS!$C$3:$C$1008=F67)*(RTS!$F$3:$F$1008) )</f>
        <v>-88.1</v>
      </c>
      <c r="I67" s="9">
        <f>SUMPRODUCT( (RTS!$A$3:$A$1008=A67)*(RTS!$B$3:$B$1008=C67)*(RTS!$E$3:$E$1008=D67)*(RTS!$C$3:$C$1008=F67)*(RTS!$G$3:$G$1008) )</f>
        <v>-90.3</v>
      </c>
      <c r="J67" s="9">
        <f>$J$4</f>
        <v>0</v>
      </c>
      <c r="K67" s="9">
        <f t="shared" si="11"/>
        <v>-88.1</v>
      </c>
      <c r="L67" s="9">
        <f t="shared" si="11"/>
        <v>-90.3</v>
      </c>
      <c r="M67" s="9">
        <f>ABS(K67-K64)</f>
        <v>0.5</v>
      </c>
      <c r="N67" s="44">
        <f>ABS(L67-L64)</f>
        <v>0.40000000000000568</v>
      </c>
      <c r="O67" s="36"/>
    </row>
    <row r="68" spans="1:15" x14ac:dyDescent="0.25">
      <c r="A68" s="25">
        <v>7</v>
      </c>
      <c r="B68" s="25" t="s">
        <v>34</v>
      </c>
      <c r="C68" s="25" t="s">
        <v>38</v>
      </c>
      <c r="D68" s="25" t="s">
        <v>17</v>
      </c>
      <c r="E68" s="25" t="str">
        <f t="shared" si="9"/>
        <v xml:space="preserve">MPAC UMa L  45                 </v>
      </c>
      <c r="F68" s="25" t="s">
        <v>21</v>
      </c>
      <c r="G68" s="25" t="str">
        <f t="shared" si="10"/>
        <v>MPAC UMa L  45                  Z3</v>
      </c>
      <c r="H68" s="26">
        <f>SUMPRODUCT( (MPAC!$A$3:$A$1012=A68)*(MPAC!$B$3:$B$1012=C68)*(MPAC!$E$3:$E$1012=D68)*(MPAC!$C$3:$C$1012=F68)*(MPAC!$F$3:$F$1012) )</f>
        <v>-89.2</v>
      </c>
      <c r="I68" s="26">
        <f>SUMPRODUCT( (MPAC!$A$3:$A$1012=A68)*(MPAC!$B$3:$B$1012=C68)*(MPAC!$E$3:$E$1012=D68)*(MPAC!$C$3:$C$1012=F68)*(MPAC!$G$3:$G$1012) )</f>
        <v>-91.3</v>
      </c>
      <c r="J68" s="26">
        <v>0</v>
      </c>
      <c r="K68" s="26">
        <f t="shared" si="11"/>
        <v>-89.2</v>
      </c>
      <c r="L68" s="26">
        <f t="shared" si="11"/>
        <v>-91.3</v>
      </c>
      <c r="M68" s="26"/>
      <c r="N68" s="45"/>
      <c r="O68" s="36"/>
    </row>
    <row r="69" spans="1:15" x14ac:dyDescent="0.25">
      <c r="A69" s="25">
        <v>7</v>
      </c>
      <c r="B69" s="25" t="s">
        <v>33</v>
      </c>
      <c r="C69" s="25" t="s">
        <v>23</v>
      </c>
      <c r="D69" s="25" t="s">
        <v>24</v>
      </c>
      <c r="E69" s="25" t="str">
        <f t="shared" si="9"/>
        <v>RC NIST STEP SF=2000 NS=120</v>
      </c>
      <c r="F69" s="25" t="s">
        <v>21</v>
      </c>
      <c r="G69" s="25" t="str">
        <f t="shared" si="10"/>
        <v>RC NIST STEP SF=2000 NS=120 Z3</v>
      </c>
      <c r="H69" s="26">
        <f>SUMPRODUCT( ('RC'!$A$3:$A$1000=A69)*('RC'!$B$3:$B$1000=C69)*('RC'!$E$3:$E$1000=D69)*('RC'!$C$3:$C$1000=F69)*('RC'!$F$3:$F$1000) )</f>
        <v>-100.8</v>
      </c>
      <c r="I69" s="26">
        <f>SUMPRODUCT( ('RC'!$A$3:$A$1000=A69)*('RC'!$B$3:$B$1000=C69)*('RC'!$E$3:$E$1000=D69)*('RC'!$C$3:$C$1000=F69)*('RC'!$H$3:$H$1000) )</f>
        <v>-101.1</v>
      </c>
      <c r="J69" s="26">
        <f>$D$4</f>
        <v>10</v>
      </c>
      <c r="K69" s="26">
        <f t="shared" si="11"/>
        <v>-90.8</v>
      </c>
      <c r="L69" s="26">
        <f t="shared" si="11"/>
        <v>-91.1</v>
      </c>
      <c r="M69" s="26">
        <f>ABS(K69-K68)</f>
        <v>1.5999999999999943</v>
      </c>
      <c r="N69" s="45">
        <f>ABS(L69-L68)</f>
        <v>0.20000000000000284</v>
      </c>
      <c r="O69" s="36"/>
    </row>
    <row r="70" spans="1:15" x14ac:dyDescent="0.25">
      <c r="A70" s="25">
        <v>7</v>
      </c>
      <c r="B70" s="25" t="s">
        <v>36</v>
      </c>
      <c r="C70" s="25" t="s">
        <v>29</v>
      </c>
      <c r="D70" s="25" t="s">
        <v>24</v>
      </c>
      <c r="E70" s="25" t="str">
        <f t="shared" si="9"/>
        <v>RC+CE HCLD STEP SF=2000 NS=120</v>
      </c>
      <c r="F70" s="25" t="s">
        <v>21</v>
      </c>
      <c r="G70" s="25" t="str">
        <f t="shared" si="10"/>
        <v>RC+CE HCLD STEP SF=2000 NS=120 Z3</v>
      </c>
      <c r="H70" s="26">
        <f>SUMPRODUCT( ('RC+CE'!$A$3:$A$1000=A70)*('RC+CE'!$B$3:$B$1000=C70)*('RC+CE'!$E$3:$E$1000=D70)*('RC+CE'!$C$3:$C$1000=F70)*('RC+CE'!$F$3:$F$1000) )</f>
        <v>-92.2</v>
      </c>
      <c r="I70" s="26">
        <f>SUMPRODUCT( ('RC+CE'!$A$3:$A$1000=A70)*('RC+CE'!$B$3:$B$1000=C70)*('RC+CE'!$E$3:$E$1000=D70)*('RC+CE'!$C$3:$C$1000=F70)*('RC+CE'!$H$3:$H$1000) )</f>
        <v>-94</v>
      </c>
      <c r="J70" s="26">
        <f>$G$4</f>
        <v>1.4</v>
      </c>
      <c r="K70" s="26">
        <f t="shared" si="11"/>
        <v>-90.8</v>
      </c>
      <c r="L70" s="26">
        <f t="shared" si="11"/>
        <v>-92.6</v>
      </c>
      <c r="M70" s="26">
        <f>ABS(K70-K68)</f>
        <v>1.5999999999999943</v>
      </c>
      <c r="N70" s="45">
        <f>ABS(L70-L68)</f>
        <v>1.2999999999999972</v>
      </c>
      <c r="O70" s="36"/>
    </row>
    <row r="71" spans="1:15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</sheetData>
  <mergeCells count="23"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9" t="s">
        <v>113</v>
      </c>
      <c r="B1" s="59"/>
      <c r="C1" s="10"/>
      <c r="D1" s="53" t="s">
        <v>57</v>
      </c>
      <c r="E1" s="62"/>
      <c r="F1" s="54"/>
      <c r="G1" s="53" t="s">
        <v>58</v>
      </c>
      <c r="H1" s="62"/>
      <c r="I1" s="54"/>
      <c r="J1" s="53" t="s">
        <v>59</v>
      </c>
      <c r="K1" s="62"/>
      <c r="L1" s="54"/>
      <c r="M1" s="53" t="s">
        <v>61</v>
      </c>
      <c r="N1" s="54"/>
    </row>
    <row r="2" spans="1:14" s="36" customFormat="1" x14ac:dyDescent="0.25">
      <c r="A2" s="59"/>
      <c r="B2" s="59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9"/>
      <c r="B3" s="59"/>
      <c r="C3" s="46">
        <v>13</v>
      </c>
      <c r="D3" s="33">
        <v>4.9000000000000004</v>
      </c>
      <c r="E3" s="34">
        <f>MAX(N22,N26,N30)</f>
        <v>1.6468004788770685</v>
      </c>
      <c r="F3" s="49">
        <f>MAX(M22,M26,M30)</f>
        <v>1.6565195449445866</v>
      </c>
      <c r="G3" s="34">
        <v>1.3</v>
      </c>
      <c r="H3" s="34">
        <f>MAX(N23,N27,N31)</f>
        <v>0.40034112939827082</v>
      </c>
      <c r="I3" s="2">
        <f>MAX(M23,M27,M31)</f>
        <v>0.45651954494459801</v>
      </c>
      <c r="J3" s="34">
        <v>0</v>
      </c>
      <c r="K3" s="34">
        <f>MAX(N24,N28)</f>
        <v>0.30818809152256676</v>
      </c>
      <c r="L3" s="2">
        <f>MAX(M24,M28)</f>
        <v>0.27527045658770533</v>
      </c>
      <c r="M3" s="34">
        <f>MAX(E3,H3,K3)</f>
        <v>1.6468004788770685</v>
      </c>
      <c r="N3" s="34">
        <f>MAX(F3,I3,L3)</f>
        <v>1.6565195449445866</v>
      </c>
    </row>
    <row r="4" spans="1:14" s="36" customFormat="1" x14ac:dyDescent="0.25">
      <c r="A4" s="59"/>
      <c r="B4" s="59"/>
      <c r="C4" s="46">
        <v>7</v>
      </c>
      <c r="D4" s="33">
        <v>7.2</v>
      </c>
      <c r="E4" s="34">
        <f>MAX(N35,N39,N43)</f>
        <v>1.3560373652456121</v>
      </c>
      <c r="F4" s="49">
        <f>MAX(M35,M39,M43)</f>
        <v>1.3854197368698351</v>
      </c>
      <c r="G4" s="34">
        <v>4.0999999999999996</v>
      </c>
      <c r="H4" s="34">
        <f>MAX(N36,N40,N44)</f>
        <v>0.65603736524559508</v>
      </c>
      <c r="I4" s="2">
        <f>MAX(M36,M40,M44)</f>
        <v>0.78541973686984079</v>
      </c>
      <c r="J4" s="34">
        <v>0</v>
      </c>
      <c r="K4" s="34">
        <f>MAX(N37,N41)</f>
        <v>0.56203859117127308</v>
      </c>
      <c r="L4" s="2">
        <f>MAX(M37,M41)</f>
        <v>0.67457603816626488</v>
      </c>
      <c r="M4" s="34">
        <f>MAX(E4,H4,K4)</f>
        <v>1.3560373652456121</v>
      </c>
      <c r="N4" s="34">
        <f>MAX(F4,I4,L4)</f>
        <v>1.3854197368698351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60" t="s">
        <v>83</v>
      </c>
      <c r="B6" s="61"/>
      <c r="C6" s="10" t="s">
        <v>5</v>
      </c>
      <c r="D6" s="10" t="s">
        <v>34</v>
      </c>
      <c r="E6" s="10" t="s">
        <v>36</v>
      </c>
      <c r="F6" s="10" t="s">
        <v>84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60"/>
      <c r="B7" s="61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60"/>
      <c r="B8" s="61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8" t="str">
        <f>CONCATENATE(A1, " harmonization parameters")</f>
        <v>Opt.C harmonization parameters</v>
      </c>
      <c r="B10" s="58"/>
      <c r="C10" s="58"/>
      <c r="D10" s="58"/>
      <c r="E10" s="58"/>
      <c r="F10" s="58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8" t="s">
        <v>86</v>
      </c>
      <c r="B11" s="58"/>
      <c r="C11" s="58"/>
      <c r="D11" s="58"/>
      <c r="E11" s="58" t="s">
        <v>87</v>
      </c>
      <c r="F11" s="58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7" t="s">
        <v>88</v>
      </c>
      <c r="B12" s="57"/>
      <c r="C12" s="57"/>
      <c r="D12" s="57"/>
      <c r="E12" s="57" t="s">
        <v>89</v>
      </c>
      <c r="F12" s="57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7" t="s">
        <v>90</v>
      </c>
      <c r="B13" s="57"/>
      <c r="C13" s="57"/>
      <c r="D13" s="57"/>
      <c r="E13" s="57" t="s">
        <v>109</v>
      </c>
      <c r="F13" s="57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7" t="s">
        <v>91</v>
      </c>
      <c r="B14" s="57"/>
      <c r="C14" s="57"/>
      <c r="D14" s="57"/>
      <c r="E14" s="57" t="s">
        <v>92</v>
      </c>
      <c r="F14" s="57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7" t="s">
        <v>93</v>
      </c>
      <c r="B15" s="57"/>
      <c r="C15" s="57"/>
      <c r="D15" s="57"/>
      <c r="E15" s="64" t="s">
        <v>103</v>
      </c>
      <c r="F15" s="64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7" t="s">
        <v>95</v>
      </c>
      <c r="B16" s="57"/>
      <c r="C16" s="57"/>
      <c r="D16" s="57"/>
      <c r="E16" s="57" t="s">
        <v>101</v>
      </c>
      <c r="F16" s="57"/>
      <c r="G16" s="14"/>
      <c r="H16" s="15"/>
      <c r="I16" s="15"/>
      <c r="J16" s="15"/>
      <c r="K16" s="14"/>
      <c r="L16" s="14"/>
      <c r="M16" s="14"/>
      <c r="N16" s="14"/>
    </row>
    <row r="17" spans="1:15" x14ac:dyDescent="0.25">
      <c r="A17" s="57" t="s">
        <v>98</v>
      </c>
      <c r="B17" s="57"/>
      <c r="C17" s="57"/>
      <c r="D17" s="57"/>
      <c r="E17" s="57" t="s">
        <v>104</v>
      </c>
      <c r="F17" s="5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57" t="s">
        <v>105</v>
      </c>
      <c r="B18" s="57"/>
      <c r="C18" s="57"/>
      <c r="D18" s="57"/>
      <c r="E18" s="57" t="s">
        <v>108</v>
      </c>
      <c r="F18" s="5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37</v>
      </c>
      <c r="D21" s="18" t="s">
        <v>100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(MPAC!$A$3:$A$1012=A21)*(MPAC!$B$3:$B$1012=C21)*(MPAC!$E$3:$E$1012=D21)*(MPAC!$C$3:$C$1012=F21)*(MPAC!$H$3:$H$1012) )</f>
        <v>-93.443480455055408</v>
      </c>
      <c r="I21" s="19">
        <f>SUMPRODUCT( (MPAC!$A$3:$A$1012=A21)*(MPAC!$B$3:$B$1012=C21)*(MPAC!$E$3:$E$1012=D21)*(MPAC!$C$3:$C$1012=F21)*(MPAC!$I$3:$I$1012) )</f>
        <v>-95.379604105962954</v>
      </c>
      <c r="J21" s="19">
        <v>0</v>
      </c>
      <c r="K21" s="19">
        <f>H21+$J21</f>
        <v>-93.443480455055408</v>
      </c>
      <c r="L21" s="19">
        <f>I21+$J21</f>
        <v>-95.379604105962954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</v>
      </c>
      <c r="I22" s="19">
        <f>SUMPRODUCT( ('RC'!$A$3:$A$1000=A22)*('RC'!$B$3:$B$1000=C22)*('RC'!$E$3:$E$1000=D22)*('RC'!$C$3:$C$1000=F22)*('RC'!$K$3:$K$1000) )</f>
        <v>-100.3</v>
      </c>
      <c r="J22" s="19">
        <f>$D$3</f>
        <v>4.9000000000000004</v>
      </c>
      <c r="K22" s="19">
        <f t="shared" ref="K22:L31" si="2">H22+$J22</f>
        <v>-95.1</v>
      </c>
      <c r="L22" s="19">
        <f t="shared" si="2"/>
        <v>-95.399999999999991</v>
      </c>
      <c r="M22" s="39">
        <f>ABS(K22-K21)</f>
        <v>1.6565195449445866</v>
      </c>
      <c r="N22" s="39">
        <f>ABS(L22-L21)</f>
        <v>2.039589403703701E-2</v>
      </c>
      <c r="O22" s="36"/>
    </row>
    <row r="23" spans="1:15" x14ac:dyDescent="0.25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('RC+CE'!$A$3:$A$1000=A23)*('RC+CE'!$B$3:$B$1000=C23)*('RC+CE'!$E$3:$E$1000=D23)*('RC+CE'!$C$3:$C$1000=F23)*('RC+CE'!$J$3:$J$1000) )</f>
        <v>-95.2</v>
      </c>
      <c r="I23" s="19">
        <f>SUMPRODUCT( ('RC+CE'!$A$3:$A$1000=A23)*('RC+CE'!$B$3:$B$1000=C23)*('RC+CE'!$E$3:$E$1000=D23)*('RC+CE'!$C$3:$C$1000=F23)*('RC+CE'!$K$3:$K$1000) )</f>
        <v>-96.7</v>
      </c>
      <c r="J23" s="19">
        <f>$G$3</f>
        <v>1.3</v>
      </c>
      <c r="K23" s="19">
        <f t="shared" si="2"/>
        <v>-93.9</v>
      </c>
      <c r="L23" s="19">
        <f t="shared" si="2"/>
        <v>-95.4</v>
      </c>
      <c r="M23" s="39">
        <f>ABS(K23-K21)</f>
        <v>0.45651954494459801</v>
      </c>
      <c r="N23" s="39">
        <f>ABS(L23-L21)</f>
        <v>2.0395894037051221E-2</v>
      </c>
      <c r="O23" s="36"/>
    </row>
    <row r="24" spans="1:15" x14ac:dyDescent="0.25">
      <c r="A24" s="18">
        <v>13</v>
      </c>
      <c r="B24" s="18" t="s">
        <v>35</v>
      </c>
      <c r="C24" s="18" t="s">
        <v>37</v>
      </c>
      <c r="D24" s="18" t="s">
        <v>100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(RTS!$A$3:$A$1008=A24)*(RTS!$B$3:$B$1008=C24)*(RTS!$E$3:$E$1008=D24)*(RTS!$C$3:$C$1008=F24)*(RTS!$H$3:$H$1008) )</f>
        <v>-93.718750911643113</v>
      </c>
      <c r="I24" s="19">
        <f>SUMPRODUCT( (RTS!$A$3:$A$1008=A24)*(RTS!$B$3:$B$1008=C24)*(RTS!$E$3:$E$1008=D24)*(RTS!$C$3:$C$1008=F24)*(RTS!$I$3:$I$1008) )</f>
        <v>-95.634715360133754</v>
      </c>
      <c r="J24" s="19">
        <f>$J$3</f>
        <v>0</v>
      </c>
      <c r="K24" s="19">
        <f t="shared" si="2"/>
        <v>-93.718750911643113</v>
      </c>
      <c r="L24" s="19">
        <f t="shared" si="2"/>
        <v>-95.634715360133754</v>
      </c>
      <c r="M24" s="39">
        <f>ABS(K24-K21)</f>
        <v>0.27527045658770533</v>
      </c>
      <c r="N24" s="39">
        <f>ABS(L24-L21)</f>
        <v>0.25511125417079938</v>
      </c>
      <c r="O24" s="36"/>
    </row>
    <row r="25" spans="1:15" x14ac:dyDescent="0.25">
      <c r="A25" s="6">
        <v>13</v>
      </c>
      <c r="B25" s="6" t="s">
        <v>34</v>
      </c>
      <c r="C25" s="6" t="s">
        <v>37</v>
      </c>
      <c r="D25" s="6" t="s">
        <v>100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(MPAC!$A$3:$A$1012=A25)*(MPAC!$B$3:$B$1012=C25)*(MPAC!$E$3:$E$1012=D25)*(MPAC!$C$3:$C$1012=F25)*(MPAC!$H$3:$H$1012) )</f>
        <v>-95.520221606162963</v>
      </c>
      <c r="I25" s="7">
        <f>SUMPRODUCT( (MPAC!$A$3:$A$1012=A25)*(MPAC!$B$3:$B$1012=C25)*(MPAC!$E$3:$E$1012=D25)*(MPAC!$C$3:$C$1012=F25)*(MPAC!$I$3:$I$1012) )</f>
        <v>-97.446800478877066</v>
      </c>
      <c r="J25" s="7">
        <v>0</v>
      </c>
      <c r="K25" s="7">
        <f t="shared" si="2"/>
        <v>-95.520221606162963</v>
      </c>
      <c r="L25" s="7">
        <f t="shared" si="2"/>
        <v>-97.446800478877066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-100.4</v>
      </c>
      <c r="I26" s="7">
        <f>SUMPRODUCT( ('RC'!$A$3:$A$1000=A26)*('RC'!$B$3:$B$1000=C26)*('RC'!$E$3:$E$1000=D26)*('RC'!$C$3:$C$1000=F26)*('RC'!$K$3:$K$1000) )</f>
        <v>-100.7</v>
      </c>
      <c r="J26" s="7">
        <f>$D$3</f>
        <v>4.9000000000000004</v>
      </c>
      <c r="K26" s="7">
        <f t="shared" si="2"/>
        <v>-95.5</v>
      </c>
      <c r="L26" s="7">
        <f t="shared" si="2"/>
        <v>-95.8</v>
      </c>
      <c r="M26" s="40">
        <f>ABS(K26-K25)</f>
        <v>2.0221606162962757E-2</v>
      </c>
      <c r="N26" s="40">
        <f>ABS(L26-L25)</f>
        <v>1.6468004788770685</v>
      </c>
      <c r="O26" s="36"/>
    </row>
    <row r="27" spans="1:15" x14ac:dyDescent="0.25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('RC+CE'!$A$3:$A$1000=A27)*('RC+CE'!$B$3:$B$1000=C27)*('RC+CE'!$E$3:$E$1000=D27)*('RC+CE'!$C$3:$C$1000=F27)*('RC+CE'!$J$3:$J$1000) )</f>
        <v>-96.9</v>
      </c>
      <c r="I27" s="7">
        <f>SUMPRODUCT( ('RC+CE'!$A$3:$A$1000=A27)*('RC+CE'!$B$3:$B$1000=C27)*('RC+CE'!$E$3:$E$1000=D27)*('RC+CE'!$C$3:$C$1000=F27)*('RC+CE'!$K$3:$K$1000) )</f>
        <v>-98.5</v>
      </c>
      <c r="J27" s="7">
        <f>$G$3</f>
        <v>1.3</v>
      </c>
      <c r="K27" s="7">
        <f t="shared" si="2"/>
        <v>-95.600000000000009</v>
      </c>
      <c r="L27" s="7">
        <f t="shared" si="2"/>
        <v>-97.2</v>
      </c>
      <c r="M27" s="40">
        <f>ABS(K27-K25)</f>
        <v>7.9778393837045769E-2</v>
      </c>
      <c r="N27" s="40">
        <f>ABS(L27-L25)</f>
        <v>0.2468004788770628</v>
      </c>
      <c r="O27" s="36"/>
    </row>
    <row r="28" spans="1:15" x14ac:dyDescent="0.25">
      <c r="A28" s="6">
        <v>13</v>
      </c>
      <c r="B28" s="6" t="s">
        <v>35</v>
      </c>
      <c r="C28" s="6" t="s">
        <v>37</v>
      </c>
      <c r="D28" s="6" t="s">
        <v>100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(RTS!$A$3:$A$1008=A28)*(RTS!$B$3:$B$1008=C28)*(RTS!$E$3:$E$1008=D28)*(RTS!$C$3:$C$1008=F28)*(RTS!$H$3:$H$1008) )</f>
        <v>-95.768399689041161</v>
      </c>
      <c r="I28" s="7">
        <f>SUMPRODUCT( (RTS!$A$3:$A$1008=A28)*(RTS!$B$3:$B$1008=C28)*(RTS!$E$3:$E$1008=D28)*(RTS!$C$3:$C$1008=F28)*(RTS!$I$3:$I$1008) )</f>
        <v>-97.754988570399632</v>
      </c>
      <c r="J28" s="7">
        <f>$J$3</f>
        <v>0</v>
      </c>
      <c r="K28" s="7">
        <f t="shared" si="2"/>
        <v>-95.768399689041161</v>
      </c>
      <c r="L28" s="7">
        <f t="shared" si="2"/>
        <v>-97.754988570399632</v>
      </c>
      <c r="M28" s="40">
        <f>ABS(K28-K25)</f>
        <v>0.24817808287819787</v>
      </c>
      <c r="N28" s="40">
        <f>ABS(L28-L25)</f>
        <v>0.30818809152256676</v>
      </c>
      <c r="O28" s="36"/>
    </row>
    <row r="29" spans="1:15" x14ac:dyDescent="0.25">
      <c r="A29" s="20">
        <v>13</v>
      </c>
      <c r="B29" s="20" t="s">
        <v>34</v>
      </c>
      <c r="C29" s="20" t="s">
        <v>37</v>
      </c>
      <c r="D29" s="20" t="s">
        <v>100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(MPAC!$A$3:$A$1012=A29)*(MPAC!$B$3:$B$1012=C29)*(MPAC!$E$3:$E$1012=D29)*(MPAC!$C$3:$C$1012=F29)*(MPAC!$H$3:$H$1012) )</f>
        <v>-93.518325441849711</v>
      </c>
      <c r="I29" s="21">
        <f>SUMPRODUCT( (MPAC!$A$3:$A$1012=A29)*(MPAC!$B$3:$B$1012=C29)*(MPAC!$E$3:$E$1012=D29)*(MPAC!$C$3:$C$1012=F29)*(MPAC!$I$3:$I$1012) )</f>
        <v>-95.500341129398279</v>
      </c>
      <c r="J29" s="21">
        <v>0</v>
      </c>
      <c r="K29" s="21">
        <f t="shared" si="2"/>
        <v>-93.518325441849711</v>
      </c>
      <c r="L29" s="21">
        <f t="shared" si="2"/>
        <v>-95.500341129398279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</v>
      </c>
      <c r="I30" s="21">
        <f>SUMPRODUCT( ('RC'!$A$3:$A$1000=A30)*('RC'!$B$3:$B$1000=C30)*('RC'!$E$3:$E$1000=D30)*('RC'!$C$3:$C$1000=F30)*('RC'!$K$3:$K$1000) )</f>
        <v>-99.4</v>
      </c>
      <c r="J30" s="21">
        <f>$D$3</f>
        <v>4.9000000000000004</v>
      </c>
      <c r="K30" s="21">
        <f t="shared" si="2"/>
        <v>-94.199999999999989</v>
      </c>
      <c r="L30" s="21">
        <f t="shared" si="2"/>
        <v>-94.5</v>
      </c>
      <c r="M30" s="41">
        <f>ABS(K30-K29)</f>
        <v>0.68167455815027722</v>
      </c>
      <c r="N30" s="41">
        <f>ABS(L30-L29)</f>
        <v>1.0003411293982793</v>
      </c>
      <c r="O30" s="36"/>
    </row>
    <row r="31" spans="1:15" x14ac:dyDescent="0.25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('RC+CE'!$A$3:$A$1000=A31)*('RC+CE'!$B$3:$B$1000=C31)*('RC+CE'!$E$3:$E$1000=D31)*('RC+CE'!$C$3:$C$1000=F31)*('RC+CE'!$J$3:$J$1000) )</f>
        <v>-94.9</v>
      </c>
      <c r="I31" s="21">
        <f>SUMPRODUCT( ('RC+CE'!$A$3:$A$1000=A31)*('RC+CE'!$B$3:$B$1000=C31)*('RC+CE'!$E$3:$E$1000=D31)*('RC+CE'!$C$3:$C$1000=F31)*('RC+CE'!$K$3:$K$1000) )</f>
        <v>-96.4</v>
      </c>
      <c r="J31" s="21">
        <f>$G$3</f>
        <v>1.3</v>
      </c>
      <c r="K31" s="21">
        <f t="shared" si="2"/>
        <v>-93.600000000000009</v>
      </c>
      <c r="L31" s="21">
        <f t="shared" si="2"/>
        <v>-95.100000000000009</v>
      </c>
      <c r="M31" s="41">
        <f>ABS(K31-K29)</f>
        <v>8.1674558150297116E-2</v>
      </c>
      <c r="N31" s="41">
        <f>ABS(L31-L29)</f>
        <v>0.40034112939827082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5">
      <c r="A34" s="22">
        <v>7</v>
      </c>
      <c r="B34" s="22" t="s">
        <v>34</v>
      </c>
      <c r="C34" s="22" t="s">
        <v>37</v>
      </c>
      <c r="D34" s="22" t="s">
        <v>100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(MPAC!$A$3:$A$1012=A34)*(MPAC!$B$3:$B$1012=C34)*(MPAC!$E$3:$E$1012=D34)*(MPAC!$C$3:$C$1012=F34)*(MPAC!$H$3:$H$1012) )</f>
        <v>-91.714580263130159</v>
      </c>
      <c r="I34" s="23">
        <f>SUMPRODUCT( (MPAC!$A$3:$A$1012=A34)*(MPAC!$B$3:$B$1012=C34)*(MPAC!$E$3:$E$1012=D34)*(MPAC!$C$3:$C$1012=F34)*(MPAC!$I$3:$I$1012) )</f>
        <v>-93.735460918490489</v>
      </c>
      <c r="J34" s="23">
        <v>0</v>
      </c>
      <c r="K34" s="23">
        <f>H34+$J34</f>
        <v>-91.714580263130159</v>
      </c>
      <c r="L34" s="23">
        <f>I34+$J34</f>
        <v>-93.735460918490489</v>
      </c>
      <c r="M34" s="23"/>
      <c r="N34" s="43"/>
      <c r="O34" s="36"/>
    </row>
    <row r="35" spans="1:15" x14ac:dyDescent="0.25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-100.3</v>
      </c>
      <c r="I35" s="23">
        <f>SUMPRODUCT( ('RC'!$A$3:$A$1000=A35)*('RC'!$B$3:$B$1000=C35)*('RC'!$E$3:$E$1000=D35)*('RC'!$C$3:$C$1000=F35)*('RC'!$K$3:$K$1000) )</f>
        <v>-100.7</v>
      </c>
      <c r="J35" s="23">
        <f>$D$4</f>
        <v>7.2</v>
      </c>
      <c r="K35" s="23">
        <f t="shared" ref="K35:L44" si="5">H35+$J35</f>
        <v>-93.1</v>
      </c>
      <c r="L35" s="23">
        <f t="shared" si="5"/>
        <v>-93.5</v>
      </c>
      <c r="M35" s="23">
        <f>ABS(K35-K34)</f>
        <v>1.3854197368698351</v>
      </c>
      <c r="N35" s="43">
        <f>ABS(L35-L34)</f>
        <v>0.23546091849048878</v>
      </c>
      <c r="O35" s="36"/>
    </row>
    <row r="36" spans="1:15" x14ac:dyDescent="0.25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('RC+CE'!$A$3:$A$1000=A36)*('RC+CE'!$B$3:$B$1000=C36)*('RC+CE'!$E$3:$E$1000=D36)*('RC+CE'!$C$3:$C$1000=F36)*('RC+CE'!$J$3:$J$1000) )</f>
        <v>-96.6</v>
      </c>
      <c r="I36" s="23">
        <f>SUMPRODUCT( ('RC+CE'!$A$3:$A$1000=A36)*('RC+CE'!$B$3:$B$1000=C36)*('RC+CE'!$E$3:$E$1000=D36)*('RC+CE'!$C$3:$C$1000=F36)*('RC+CE'!$K$3:$K$1000) )</f>
        <v>-98.2</v>
      </c>
      <c r="J36" s="23">
        <f>$G$4</f>
        <v>4.0999999999999996</v>
      </c>
      <c r="K36" s="23">
        <f t="shared" si="5"/>
        <v>-92.5</v>
      </c>
      <c r="L36" s="23">
        <f t="shared" si="5"/>
        <v>-94.100000000000009</v>
      </c>
      <c r="M36" s="23">
        <f>ABS(K36-K34)</f>
        <v>0.78541973686984079</v>
      </c>
      <c r="N36" s="43">
        <f>ABS(L36-L34)</f>
        <v>0.36453908150951975</v>
      </c>
      <c r="O36" s="36"/>
    </row>
    <row r="37" spans="1:15" x14ac:dyDescent="0.25">
      <c r="A37" s="22">
        <v>7</v>
      </c>
      <c r="B37" s="22" t="s">
        <v>35</v>
      </c>
      <c r="C37" s="22" t="s">
        <v>37</v>
      </c>
      <c r="D37" s="22" t="s">
        <v>100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(RTS!$A$3:$A$1008=A37)*(RTS!$B$3:$B$1008=C37)*(RTS!$E$3:$E$1008=D37)*(RTS!$C$3:$C$1008=F37)*(RTS!$H$3:$H$1008) )</f>
        <v>-92.389156301296424</v>
      </c>
      <c r="I37" s="23">
        <f>SUMPRODUCT( (RTS!$A$3:$A$1008=A37)*(RTS!$B$3:$B$1008=C37)*(RTS!$E$3:$E$1008=D37)*(RTS!$C$3:$C$1008=F37)*(RTS!$I$3:$I$1008) )</f>
        <v>-94.297499509661762</v>
      </c>
      <c r="J37" s="23">
        <f>$J$4</f>
        <v>0</v>
      </c>
      <c r="K37" s="23">
        <f t="shared" si="5"/>
        <v>-92.389156301296424</v>
      </c>
      <c r="L37" s="23">
        <f t="shared" si="5"/>
        <v>-94.297499509661762</v>
      </c>
      <c r="M37" s="23">
        <f>ABS(K37-K34)</f>
        <v>0.67457603816626488</v>
      </c>
      <c r="N37" s="43">
        <f>ABS(L37-L34)</f>
        <v>0.56203859117127308</v>
      </c>
      <c r="O37" s="36"/>
    </row>
    <row r="38" spans="1:15" x14ac:dyDescent="0.25">
      <c r="A38" s="8">
        <v>7</v>
      </c>
      <c r="B38" s="8" t="s">
        <v>34</v>
      </c>
      <c r="C38" s="8" t="s">
        <v>37</v>
      </c>
      <c r="D38" s="8" t="s">
        <v>100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(MPAC!$A$3:$A$1012=A38)*(MPAC!$B$3:$B$1012=C38)*(MPAC!$E$3:$E$1012=D38)*(MPAC!$C$3:$C$1012=F38)*(MPAC!$H$3:$H$1012) )</f>
        <v>-93.55198202953548</v>
      </c>
      <c r="I38" s="9">
        <f>SUMPRODUCT( (MPAC!$A$3:$A$1012=A38)*(MPAC!$B$3:$B$1012=C38)*(MPAC!$E$3:$E$1012=D38)*(MPAC!$C$3:$C$1012=F38)*(MPAC!$I$3:$I$1012) )</f>
        <v>-95.634715360133754</v>
      </c>
      <c r="J38" s="9">
        <v>0</v>
      </c>
      <c r="K38" s="9">
        <f t="shared" si="5"/>
        <v>-93.55198202953548</v>
      </c>
      <c r="L38" s="9">
        <f t="shared" si="5"/>
        <v>-95.634715360133754</v>
      </c>
      <c r="M38" s="9"/>
      <c r="N38" s="44"/>
      <c r="O38" s="36"/>
    </row>
    <row r="39" spans="1:15" x14ac:dyDescent="0.25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</v>
      </c>
      <c r="I39" s="9">
        <f>SUMPRODUCT( ('RC'!$A$3:$A$1000=A39)*('RC'!$B$3:$B$1000=C39)*('RC'!$E$3:$E$1000=D39)*('RC'!$C$3:$C$1000=F39)*('RC'!$K$3:$K$1000) )</f>
        <v>-101.7</v>
      </c>
      <c r="J39" s="9">
        <f>$D$4</f>
        <v>7.2</v>
      </c>
      <c r="K39" s="9">
        <f t="shared" si="5"/>
        <v>-94.2</v>
      </c>
      <c r="L39" s="9">
        <f t="shared" si="5"/>
        <v>-94.5</v>
      </c>
      <c r="M39" s="9">
        <f>ABS(K39-K38)</f>
        <v>0.64801797046452236</v>
      </c>
      <c r="N39" s="44">
        <f>ABS(L39-L38)</f>
        <v>1.1347153601337538</v>
      </c>
      <c r="O39" s="36"/>
    </row>
    <row r="40" spans="1:15" x14ac:dyDescent="0.25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('RC+CE'!$A$3:$A$1000=A40)*('RC+CE'!$B$3:$B$1000=C40)*('RC+CE'!$E$3:$E$1000=D40)*('RC+CE'!$C$3:$C$1000=F40)*('RC+CE'!$J$3:$J$1000) )</f>
        <v>-97.7</v>
      </c>
      <c r="I40" s="9">
        <f>SUMPRODUCT( ('RC+CE'!$A$3:$A$1000=A40)*('RC+CE'!$B$3:$B$1000=C40)*('RC+CE'!$E$3:$E$1000=D40)*('RC+CE'!$C$3:$C$1000=F40)*('RC+CE'!$K$3:$K$1000) )</f>
        <v>-99.3</v>
      </c>
      <c r="J40" s="9">
        <f>$G$4</f>
        <v>4.0999999999999996</v>
      </c>
      <c r="K40" s="9">
        <f t="shared" si="5"/>
        <v>-93.600000000000009</v>
      </c>
      <c r="L40" s="9">
        <f t="shared" si="5"/>
        <v>-95.2</v>
      </c>
      <c r="M40" s="9">
        <f>ABS(K40-K38)</f>
        <v>4.8017970464528048E-2</v>
      </c>
      <c r="N40" s="44">
        <f>ABS(L40-L38)</f>
        <v>0.43471536013375101</v>
      </c>
      <c r="O40" s="36"/>
    </row>
    <row r="41" spans="1:15" x14ac:dyDescent="0.25">
      <c r="A41" s="8">
        <v>7</v>
      </c>
      <c r="B41" s="8" t="s">
        <v>35</v>
      </c>
      <c r="C41" s="8" t="s">
        <v>37</v>
      </c>
      <c r="D41" s="8" t="s">
        <v>100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(RTS!$A$3:$A$1008=A41)*(RTS!$B$3:$B$1008=C41)*(RTS!$E$3:$E$1008=D41)*(RTS!$C$3:$C$1008=F41)*(RTS!$H$3:$H$1008) )</f>
        <v>-93.537301712937889</v>
      </c>
      <c r="I41" s="9">
        <f>SUMPRODUCT( (RTS!$A$3:$A$1008=A41)*(RTS!$B$3:$B$1008=C41)*(RTS!$E$3:$E$1008=D41)*(RTS!$C$3:$C$1008=F41)*(RTS!$I$3:$I$1008) )</f>
        <v>-95.554458485260639</v>
      </c>
      <c r="J41" s="9">
        <f>$J$4</f>
        <v>0</v>
      </c>
      <c r="K41" s="9">
        <f t="shared" si="5"/>
        <v>-93.537301712937889</v>
      </c>
      <c r="L41" s="9">
        <f t="shared" si="5"/>
        <v>-95.554458485260639</v>
      </c>
      <c r="M41" s="9">
        <f>ABS(K41-K38)</f>
        <v>1.4680316597591059E-2</v>
      </c>
      <c r="N41" s="44">
        <f>ABS(L41-L38)</f>
        <v>8.0256874873114725E-2</v>
      </c>
      <c r="O41" s="36"/>
    </row>
    <row r="42" spans="1:15" x14ac:dyDescent="0.25">
      <c r="A42" s="25">
        <v>7</v>
      </c>
      <c r="B42" s="25" t="s">
        <v>34</v>
      </c>
      <c r="C42" s="25" t="s">
        <v>37</v>
      </c>
      <c r="D42" s="25" t="s">
        <v>100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(MPAC!$A$3:$A$1012=A42)*(MPAC!$B$3:$B$1012=C42)*(MPAC!$E$3:$E$1012=D42)*(MPAC!$C$3:$C$1012=F42)*(MPAC!$H$3:$H$1012) )</f>
        <v>-94.50464358834796</v>
      </c>
      <c r="I42" s="26">
        <f>SUMPRODUCT( (MPAC!$A$3:$A$1012=A42)*(MPAC!$B$3:$B$1012=C42)*(MPAC!$E$3:$E$1012=D42)*(MPAC!$C$3:$C$1012=F42)*(MPAC!$I$3:$I$1012) )</f>
        <v>-96.456037365245606</v>
      </c>
      <c r="J42" s="26">
        <v>0</v>
      </c>
      <c r="K42" s="26">
        <f t="shared" si="5"/>
        <v>-94.50464358834796</v>
      </c>
      <c r="L42" s="26">
        <f t="shared" si="5"/>
        <v>-96.456037365245606</v>
      </c>
      <c r="M42" s="26"/>
      <c r="N42" s="45"/>
      <c r="O42" s="36"/>
    </row>
    <row r="43" spans="1:15" x14ac:dyDescent="0.25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-102</v>
      </c>
      <c r="I43" s="26">
        <f>SUMPRODUCT( ('RC'!$A$3:$A$1000=A43)*('RC'!$B$3:$B$1000=C43)*('RC'!$E$3:$E$1000=D43)*('RC'!$C$3:$C$1000=F43)*('RC'!$K$3:$K$1000) )</f>
        <v>-102.3</v>
      </c>
      <c r="J43" s="26">
        <f>$D$4</f>
        <v>7.2</v>
      </c>
      <c r="K43" s="26">
        <f t="shared" si="5"/>
        <v>-94.8</v>
      </c>
      <c r="L43" s="26">
        <f t="shared" si="5"/>
        <v>-95.1</v>
      </c>
      <c r="M43" s="26">
        <f>ABS(K43-K42)</f>
        <v>0.29535641165203685</v>
      </c>
      <c r="N43" s="45">
        <f>ABS(L43-L42)</f>
        <v>1.3560373652456121</v>
      </c>
      <c r="O43" s="36"/>
    </row>
    <row r="44" spans="1:15" x14ac:dyDescent="0.25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('RC+CE'!$A$3:$A$1000=A44)*('RC+CE'!$B$3:$B$1000=C44)*('RC+CE'!$E$3:$E$1000=D44)*('RC+CE'!$C$3:$C$1000=F44)*('RC+CE'!$J$3:$J$1000) )</f>
        <v>-98.3</v>
      </c>
      <c r="I44" s="26">
        <f>SUMPRODUCT( ('RC+CE'!$A$3:$A$1000=A44)*('RC+CE'!$B$3:$B$1000=C44)*('RC+CE'!$E$3:$E$1000=D44)*('RC+CE'!$C$3:$C$1000=F44)*('RC+CE'!$K$3:$K$1000) )</f>
        <v>-99.9</v>
      </c>
      <c r="J44" s="26">
        <f>$G$4</f>
        <v>4.0999999999999996</v>
      </c>
      <c r="K44" s="26">
        <f t="shared" si="5"/>
        <v>-94.2</v>
      </c>
      <c r="L44" s="26">
        <f t="shared" si="5"/>
        <v>-95.800000000000011</v>
      </c>
      <c r="M44" s="26">
        <f>ABS(K44-K42)</f>
        <v>0.30464358834795746</v>
      </c>
      <c r="N44" s="45">
        <f>ABS(L44-L42)</f>
        <v>0.65603736524559508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3"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9" t="s">
        <v>114</v>
      </c>
      <c r="B1" s="59"/>
      <c r="C1" s="10"/>
      <c r="D1" s="53" t="s">
        <v>57</v>
      </c>
      <c r="E1" s="62"/>
      <c r="F1" s="54"/>
      <c r="G1" s="53" t="s">
        <v>58</v>
      </c>
      <c r="H1" s="62"/>
      <c r="I1" s="54"/>
      <c r="J1" s="53" t="s">
        <v>59</v>
      </c>
      <c r="K1" s="62"/>
      <c r="L1" s="54"/>
      <c r="M1" s="53" t="s">
        <v>61</v>
      </c>
      <c r="N1" s="54"/>
    </row>
    <row r="2" spans="1:14" s="36" customFormat="1" x14ac:dyDescent="0.25">
      <c r="A2" s="59"/>
      <c r="B2" s="59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9"/>
      <c r="B3" s="59"/>
      <c r="C3" s="46">
        <v>13</v>
      </c>
      <c r="D3" s="33">
        <v>4</v>
      </c>
      <c r="E3" s="34">
        <f>MAX(N22,N26,N30)</f>
        <v>2.0193593833883767</v>
      </c>
      <c r="F3" s="49">
        <f>MAX(M22,M26,M30)</f>
        <v>2.1282150899102561</v>
      </c>
      <c r="G3" s="34">
        <v>1</v>
      </c>
      <c r="H3" s="34">
        <f>MAX(N23,N27,N31)</f>
        <v>0.71935938338837957</v>
      </c>
      <c r="I3" s="2">
        <f>MAX(M23,M27,M31)</f>
        <v>0.82821508991025894</v>
      </c>
      <c r="J3" s="34">
        <v>0</v>
      </c>
      <c r="K3" s="34">
        <f>MAX(N24,N28)</f>
        <v>0.47201422685984085</v>
      </c>
      <c r="L3" s="2">
        <f>MAX(M24,M28)</f>
        <v>0.57080223400448915</v>
      </c>
      <c r="M3" s="34">
        <f>MAX(E3,H3,K3)</f>
        <v>2.0193593833883767</v>
      </c>
      <c r="N3" s="34">
        <f>MAX(F3,I3,L3)</f>
        <v>2.1282150899102561</v>
      </c>
    </row>
    <row r="4" spans="1:14" s="36" customFormat="1" x14ac:dyDescent="0.25">
      <c r="A4" s="59"/>
      <c r="B4" s="59"/>
      <c r="C4" s="46">
        <v>7</v>
      </c>
      <c r="D4" s="33">
        <v>6.3</v>
      </c>
      <c r="E4" s="34">
        <f>MAX(N35,N39,N43)</f>
        <v>1.3262233638306924</v>
      </c>
      <c r="F4" s="49">
        <f>MAX(M35,M39,M43)</f>
        <v>1.4439158906923666</v>
      </c>
      <c r="G4" s="34">
        <v>3.9</v>
      </c>
      <c r="H4" s="34">
        <f>MAX(N36,N40,N44)</f>
        <v>0.72622336383069808</v>
      </c>
      <c r="I4" s="2">
        <f>MAX(M36,M40,M44)</f>
        <v>0.84391589069235806</v>
      </c>
      <c r="J4" s="34">
        <v>0</v>
      </c>
      <c r="K4" s="34">
        <f>MAX(N37,N41)</f>
        <v>0.79631460223099282</v>
      </c>
      <c r="L4" s="2">
        <f>MAX(M37,M41)</f>
        <v>0.819339164847392</v>
      </c>
      <c r="M4" s="34">
        <f>MAX(E4,H4,K4)</f>
        <v>1.3262233638306924</v>
      </c>
      <c r="N4" s="34">
        <f>MAX(F4,I4,L4)</f>
        <v>1.4439158906923666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60" t="s">
        <v>83</v>
      </c>
      <c r="B6" s="61"/>
      <c r="C6" s="10" t="s">
        <v>5</v>
      </c>
      <c r="D6" s="10" t="s">
        <v>34</v>
      </c>
      <c r="E6" s="10" t="s">
        <v>36</v>
      </c>
      <c r="F6" s="10" t="s">
        <v>84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60"/>
      <c r="B7" s="61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60"/>
      <c r="B8" s="61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8" t="str">
        <f>CONCATENATE(A1, " harmonization parameters")</f>
        <v>Opt.D harmonization parameters</v>
      </c>
      <c r="B10" s="58"/>
      <c r="C10" s="58"/>
      <c r="D10" s="58"/>
      <c r="E10" s="58"/>
      <c r="F10" s="58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8" t="s">
        <v>86</v>
      </c>
      <c r="B11" s="58"/>
      <c r="C11" s="58"/>
      <c r="D11" s="58"/>
      <c r="E11" s="58" t="s">
        <v>87</v>
      </c>
      <c r="F11" s="58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7" t="s">
        <v>88</v>
      </c>
      <c r="B12" s="57"/>
      <c r="C12" s="57"/>
      <c r="D12" s="57"/>
      <c r="E12" s="57" t="s">
        <v>89</v>
      </c>
      <c r="F12" s="57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7" t="s">
        <v>90</v>
      </c>
      <c r="B13" s="57"/>
      <c r="C13" s="57"/>
      <c r="D13" s="57"/>
      <c r="E13" s="57" t="s">
        <v>109</v>
      </c>
      <c r="F13" s="57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7" t="s">
        <v>91</v>
      </c>
      <c r="B14" s="57"/>
      <c r="C14" s="57"/>
      <c r="D14" s="57"/>
      <c r="E14" s="57" t="s">
        <v>92</v>
      </c>
      <c r="F14" s="57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7" t="s">
        <v>93</v>
      </c>
      <c r="B15" s="57"/>
      <c r="C15" s="57"/>
      <c r="D15" s="57"/>
      <c r="E15" s="63" t="s">
        <v>94</v>
      </c>
      <c r="F15" s="63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7" t="s">
        <v>95</v>
      </c>
      <c r="B16" s="57"/>
      <c r="C16" s="57"/>
      <c r="D16" s="57"/>
      <c r="E16" s="57" t="s">
        <v>101</v>
      </c>
      <c r="F16" s="57"/>
      <c r="G16" s="14"/>
      <c r="H16" s="15"/>
      <c r="I16" s="15"/>
      <c r="J16" s="15"/>
      <c r="K16" s="14"/>
      <c r="L16" s="14"/>
      <c r="M16" s="14"/>
      <c r="N16" s="14"/>
    </row>
    <row r="17" spans="1:15" x14ac:dyDescent="0.25">
      <c r="A17" s="57" t="s">
        <v>98</v>
      </c>
      <c r="B17" s="57"/>
      <c r="C17" s="57"/>
      <c r="D17" s="57"/>
      <c r="E17" s="57" t="s">
        <v>99</v>
      </c>
      <c r="F17" s="5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57" t="s">
        <v>105</v>
      </c>
      <c r="B18" s="57"/>
      <c r="C18" s="57"/>
      <c r="D18" s="57"/>
      <c r="E18" s="57" t="s">
        <v>108</v>
      </c>
      <c r="F18" s="5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37</v>
      </c>
      <c r="D21" s="18" t="s">
        <v>100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(MPAC!$A$3:$A$1012=A21)*(MPAC!$B$3:$B$1012=C21)*(MPAC!$E$3:$E$1012=D21)*(MPAC!$C$3:$C$1012=F21)*(MPAC!$F$3:$F$1012) )</f>
        <v>-92.671784910089741</v>
      </c>
      <c r="I21" s="19">
        <f>SUMPRODUCT( (MPAC!$A$3:$A$1012=A21)*(MPAC!$B$3:$B$1012=C21)*(MPAC!$E$3:$E$1012=D21)*(MPAC!$C$3:$C$1012=F21)*(MPAC!$G$3:$G$1012) )</f>
        <v>-94.69834028308037</v>
      </c>
      <c r="J21" s="19">
        <v>0</v>
      </c>
      <c r="K21" s="19">
        <f>H21+$J21</f>
        <v>-92.671784910089741</v>
      </c>
      <c r="L21" s="19">
        <f>I21+$J21</f>
        <v>-94.69834028308037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</v>
      </c>
      <c r="I22" s="19">
        <f>SUMPRODUCT( ('RC'!$A$3:$A$1000=A22)*('RC'!$B$3:$B$1000=C22)*('RC'!$E$3:$E$1000=D22)*('RC'!$C$3:$C$1000=F22)*('RC'!$H$3:$H$1000) )</f>
        <v>-99.1</v>
      </c>
      <c r="J22" s="19">
        <f>$D$3</f>
        <v>4</v>
      </c>
      <c r="K22" s="19">
        <f t="shared" ref="K22:L31" si="2">H22+$J22</f>
        <v>-94.8</v>
      </c>
      <c r="L22" s="19">
        <f t="shared" si="2"/>
        <v>-95.1</v>
      </c>
      <c r="M22" s="39">
        <f>ABS(K22-K21)</f>
        <v>2.1282150899102561</v>
      </c>
      <c r="N22" s="39">
        <f>ABS(L22-L21)</f>
        <v>0.40165971691962454</v>
      </c>
      <c r="O22" s="36"/>
    </row>
    <row r="23" spans="1:15" x14ac:dyDescent="0.25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('RC+CE'!$A$3:$A$1000=A23)*('RC+CE'!$B$3:$B$1000=C23)*('RC+CE'!$E$3:$E$1000=D23)*('RC+CE'!$C$3:$C$1000=F23)*('RC+CE'!$F$3:$F$1000) )</f>
        <v>-94.5</v>
      </c>
      <c r="I23" s="19">
        <f>SUMPRODUCT( ('RC+CE'!$A$3:$A$1000=A23)*('RC+CE'!$B$3:$B$1000=C23)*('RC+CE'!$E$3:$E$1000=D23)*('RC+CE'!$C$3:$C$1000=F23)*('RC+CE'!$H$3:$H$1000) )</f>
        <v>-96.1</v>
      </c>
      <c r="J23" s="19">
        <f>$G$3</f>
        <v>1</v>
      </c>
      <c r="K23" s="19">
        <f t="shared" si="2"/>
        <v>-93.5</v>
      </c>
      <c r="L23" s="19">
        <f t="shared" si="2"/>
        <v>-95.1</v>
      </c>
      <c r="M23" s="39">
        <f>ABS(K23-K21)</f>
        <v>0.82821508991025894</v>
      </c>
      <c r="N23" s="39">
        <f>ABS(L23-L21)</f>
        <v>0.40165971691962454</v>
      </c>
      <c r="O23" s="36"/>
    </row>
    <row r="24" spans="1:15" x14ac:dyDescent="0.25">
      <c r="A24" s="18">
        <v>13</v>
      </c>
      <c r="B24" s="18" t="s">
        <v>35</v>
      </c>
      <c r="C24" s="18" t="s">
        <v>37</v>
      </c>
      <c r="D24" s="18" t="s">
        <v>100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(RTS!$A$3:$A$1008=A24)*(RTS!$B$3:$B$1008=C24)*(RTS!$E$3:$E$1008=D24)*(RTS!$C$3:$C$1008=F24)*(RTS!$F$3:$F$1008) )</f>
        <v>-93.24258714409423</v>
      </c>
      <c r="I24" s="19">
        <f>SUMPRODUCT( (RTS!$A$3:$A$1008=A24)*(RTS!$B$3:$B$1008=C24)*(RTS!$E$3:$E$1008=D24)*(RTS!$C$3:$C$1008=F24)*(RTS!$G$3:$G$1008) )</f>
        <v>-95.170354509940211</v>
      </c>
      <c r="J24" s="19">
        <f>$J$3</f>
        <v>0</v>
      </c>
      <c r="K24" s="19">
        <f t="shared" si="2"/>
        <v>-93.24258714409423</v>
      </c>
      <c r="L24" s="19">
        <f t="shared" si="2"/>
        <v>-95.170354509940211</v>
      </c>
      <c r="M24" s="39">
        <f>ABS(K24-K21)</f>
        <v>0.57080223400448915</v>
      </c>
      <c r="N24" s="39">
        <f>ABS(L24-L21)</f>
        <v>0.47201422685984085</v>
      </c>
      <c r="O24" s="36"/>
    </row>
    <row r="25" spans="1:15" x14ac:dyDescent="0.25">
      <c r="A25" s="6">
        <v>13</v>
      </c>
      <c r="B25" s="6" t="s">
        <v>34</v>
      </c>
      <c r="C25" s="6" t="s">
        <v>37</v>
      </c>
      <c r="D25" s="6" t="s">
        <v>100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(MPAC!$A$3:$A$1012=A25)*(MPAC!$B$3:$B$1012=C25)*(MPAC!$E$3:$E$1012=D25)*(MPAC!$C$3:$C$1012=F25)*(MPAC!$F$3:$F$1012) )</f>
        <v>-95.309539399079625</v>
      </c>
      <c r="I25" s="7">
        <f>SUMPRODUCT( (MPAC!$A$3:$A$1012=A25)*(MPAC!$B$3:$B$1012=C25)*(MPAC!$E$3:$E$1012=D25)*(MPAC!$C$3:$C$1012=F25)*(MPAC!$G$3:$G$1012) )</f>
        <v>-97.319359383388374</v>
      </c>
      <c r="J25" s="7">
        <v>0</v>
      </c>
      <c r="K25" s="7">
        <f t="shared" si="2"/>
        <v>-95.309539399079625</v>
      </c>
      <c r="L25" s="7">
        <f t="shared" si="2"/>
        <v>-97.319359383388374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</v>
      </c>
      <c r="I26" s="7">
        <f>SUMPRODUCT( ('RC'!$A$3:$A$1000=A26)*('RC'!$B$3:$B$1000=C26)*('RC'!$E$3:$E$1000=D26)*('RC'!$C$3:$C$1000=F26)*('RC'!$H$3:$H$1000) )</f>
        <v>-99.3</v>
      </c>
      <c r="J26" s="7">
        <f>$D$3</f>
        <v>4</v>
      </c>
      <c r="K26" s="7">
        <f t="shared" si="2"/>
        <v>-95</v>
      </c>
      <c r="L26" s="7">
        <f t="shared" si="2"/>
        <v>-95.3</v>
      </c>
      <c r="M26" s="40">
        <f>ABS(K26-K25)</f>
        <v>0.30953939907962535</v>
      </c>
      <c r="N26" s="40">
        <f>ABS(L26-L25)</f>
        <v>2.0193593833883767</v>
      </c>
      <c r="O26" s="36"/>
    </row>
    <row r="27" spans="1:15" x14ac:dyDescent="0.25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('RC+CE'!$A$3:$A$1000=A27)*('RC+CE'!$B$3:$B$1000=C27)*('RC+CE'!$E$3:$E$1000=D27)*('RC+CE'!$C$3:$C$1000=F27)*('RC+CE'!$F$3:$F$1000) )</f>
        <v>-96.1</v>
      </c>
      <c r="I27" s="7">
        <f>SUMPRODUCT( ('RC+CE'!$A$3:$A$1000=A27)*('RC+CE'!$B$3:$B$1000=C27)*('RC+CE'!$E$3:$E$1000=D27)*('RC+CE'!$C$3:$C$1000=F27)*('RC+CE'!$H$3:$H$1000) )</f>
        <v>-97.6</v>
      </c>
      <c r="J27" s="7">
        <f>$G$3</f>
        <v>1</v>
      </c>
      <c r="K27" s="7">
        <f t="shared" si="2"/>
        <v>-95.1</v>
      </c>
      <c r="L27" s="7">
        <f t="shared" si="2"/>
        <v>-96.6</v>
      </c>
      <c r="M27" s="40">
        <f>ABS(K27-K25)</f>
        <v>0.20953939907963104</v>
      </c>
      <c r="N27" s="40">
        <f>ABS(L27-L25)</f>
        <v>0.71935938338837957</v>
      </c>
      <c r="O27" s="36"/>
    </row>
    <row r="28" spans="1:15" x14ac:dyDescent="0.25">
      <c r="A28" s="6">
        <v>13</v>
      </c>
      <c r="B28" s="6" t="s">
        <v>35</v>
      </c>
      <c r="C28" s="6" t="s">
        <v>37</v>
      </c>
      <c r="D28" s="6" t="s">
        <v>100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(RTS!$A$3:$A$1008=A28)*(RTS!$B$3:$B$1008=C28)*(RTS!$E$3:$E$1008=D28)*(RTS!$C$3:$C$1008=F28)*(RTS!$F$3:$F$1008) )</f>
        <v>-95.496093075315713</v>
      </c>
      <c r="I28" s="7">
        <f>SUMPRODUCT( (RTS!$A$3:$A$1008=A28)*(RTS!$B$3:$B$1008=C28)*(RTS!$E$3:$E$1008=D28)*(RTS!$C$3:$C$1008=F28)*(RTS!$G$3:$G$1008) )</f>
        <v>-97.483723849500109</v>
      </c>
      <c r="J28" s="7">
        <f>$J$3</f>
        <v>0</v>
      </c>
      <c r="K28" s="7">
        <f t="shared" si="2"/>
        <v>-95.496093075315713</v>
      </c>
      <c r="L28" s="7">
        <f t="shared" si="2"/>
        <v>-97.483723849500109</v>
      </c>
      <c r="M28" s="40">
        <f>ABS(K28-K25)</f>
        <v>0.18655367623608754</v>
      </c>
      <c r="N28" s="40">
        <f>ABS(L28-L25)</f>
        <v>0.16436446611173494</v>
      </c>
      <c r="O28" s="36"/>
    </row>
    <row r="29" spans="1:15" x14ac:dyDescent="0.25">
      <c r="A29" s="20">
        <v>13</v>
      </c>
      <c r="B29" s="20" t="s">
        <v>34</v>
      </c>
      <c r="C29" s="20" t="s">
        <v>37</v>
      </c>
      <c r="D29" s="20" t="s">
        <v>100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(MPAC!$A$3:$A$1012=A29)*(MPAC!$B$3:$B$1012=C29)*(MPAC!$E$3:$E$1012=D29)*(MPAC!$C$3:$C$1012=F29)*(MPAC!$F$3:$F$1012) )</f>
        <v>-93.23496062409248</v>
      </c>
      <c r="I29" s="21">
        <f>SUMPRODUCT( (MPAC!$A$3:$A$1012=A29)*(MPAC!$B$3:$B$1012=C29)*(MPAC!$E$3:$E$1012=D29)*(MPAC!$C$3:$C$1012=F29)*(MPAC!$G$3:$G$1012) )</f>
        <v>-95.297366494612305</v>
      </c>
      <c r="J29" s="21">
        <v>0</v>
      </c>
      <c r="K29" s="21">
        <f t="shared" si="2"/>
        <v>-93.23496062409248</v>
      </c>
      <c r="L29" s="21">
        <f t="shared" si="2"/>
        <v>-95.297366494612305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</v>
      </c>
      <c r="I30" s="21">
        <f>SUMPRODUCT( ('RC'!$A$3:$A$1000=A30)*('RC'!$B$3:$B$1000=C30)*('RC'!$E$3:$E$1000=D30)*('RC'!$C$3:$C$1000=F30)*('RC'!$H$3:$H$1000) )</f>
        <v>-97.8</v>
      </c>
      <c r="J30" s="21">
        <f>$D$3</f>
        <v>4</v>
      </c>
      <c r="K30" s="21">
        <f t="shared" si="2"/>
        <v>-93.5</v>
      </c>
      <c r="L30" s="21">
        <f t="shared" si="2"/>
        <v>-93.8</v>
      </c>
      <c r="M30" s="41">
        <f>ABS(K30-K29)</f>
        <v>0.26503937590752003</v>
      </c>
      <c r="N30" s="41">
        <f>ABS(L30-L29)</f>
        <v>1.497366494612308</v>
      </c>
      <c r="O30" s="36"/>
    </row>
    <row r="31" spans="1:15" x14ac:dyDescent="0.25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('RC+CE'!$A$3:$A$1000=A31)*('RC+CE'!$B$3:$B$1000=C31)*('RC+CE'!$E$3:$E$1000=D31)*('RC+CE'!$C$3:$C$1000=F31)*('RC+CE'!$F$3:$F$1000) )</f>
        <v>-94.3</v>
      </c>
      <c r="I31" s="21">
        <f>SUMPRODUCT( ('RC+CE'!$A$3:$A$1000=A31)*('RC+CE'!$B$3:$B$1000=C31)*('RC+CE'!$E$3:$E$1000=D31)*('RC+CE'!$C$3:$C$1000=F31)*('RC+CE'!$H$3:$H$1000) )</f>
        <v>-95.9</v>
      </c>
      <c r="J31" s="21">
        <f>$G$3</f>
        <v>1</v>
      </c>
      <c r="K31" s="21">
        <f t="shared" si="2"/>
        <v>-93.3</v>
      </c>
      <c r="L31" s="21">
        <f t="shared" si="2"/>
        <v>-94.9</v>
      </c>
      <c r="M31" s="41">
        <f>ABS(K31-K29)</f>
        <v>6.5039375907517183E-2</v>
      </c>
      <c r="N31" s="41">
        <f>ABS(L31-L29)</f>
        <v>0.39736649461229945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5">
      <c r="A34" s="22">
        <v>7</v>
      </c>
      <c r="B34" s="22" t="s">
        <v>34</v>
      </c>
      <c r="C34" s="22" t="s">
        <v>37</v>
      </c>
      <c r="D34" s="22" t="s">
        <v>100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(MPAC!$A$3:$A$1012=A34)*(MPAC!$B$3:$B$1012=C34)*(MPAC!$E$3:$E$1012=D34)*(MPAC!$C$3:$C$1012=F34)*(MPAC!$F$3:$F$1012) )</f>
        <v>-91.356084109307631</v>
      </c>
      <c r="I34" s="23">
        <f>SUMPRODUCT( (MPAC!$A$3:$A$1012=A34)*(MPAC!$B$3:$B$1012=C34)*(MPAC!$E$3:$E$1012=D34)*(MPAC!$C$3:$C$1012=F34)*(MPAC!$G$3:$G$1012) )</f>
        <v>-93.33805270815914</v>
      </c>
      <c r="J34" s="23">
        <v>0</v>
      </c>
      <c r="K34" s="23">
        <f>H34+$J34</f>
        <v>-91.356084109307631</v>
      </c>
      <c r="L34" s="23">
        <f>I34+$J34</f>
        <v>-93.33805270815914</v>
      </c>
      <c r="M34" s="23"/>
      <c r="N34" s="43"/>
      <c r="O34" s="36"/>
    </row>
    <row r="35" spans="1:15" x14ac:dyDescent="0.25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('RC'!$A$3:$A$1000=A35)*('RC'!$B$3:$B$1000=C35)*('RC'!$E$3:$E$1000=D35)*('RC'!$C$3:$C$1000=F35)*('RC'!$F$3:$F$1000) )</f>
        <v>-99.1</v>
      </c>
      <c r="I35" s="23">
        <f>SUMPRODUCT( ('RC'!$A$3:$A$1000=A35)*('RC'!$B$3:$B$1000=C35)*('RC'!$E$3:$E$1000=D35)*('RC'!$C$3:$C$1000=F35)*('RC'!$H$3:$H$1000) )</f>
        <v>-99.6</v>
      </c>
      <c r="J35" s="23">
        <f>$D$4</f>
        <v>6.3</v>
      </c>
      <c r="K35" s="23">
        <f t="shared" ref="K35:L44" si="5">H35+$J35</f>
        <v>-92.8</v>
      </c>
      <c r="L35" s="23">
        <f t="shared" si="5"/>
        <v>-93.3</v>
      </c>
      <c r="M35" s="23">
        <f>ABS(K35-K34)</f>
        <v>1.4439158906923666</v>
      </c>
      <c r="N35" s="43">
        <f>ABS(L35-L34)</f>
        <v>3.8052708159142412E-2</v>
      </c>
      <c r="O35" s="36"/>
    </row>
    <row r="36" spans="1:15" x14ac:dyDescent="0.25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('RC+CE'!$A$3:$A$1000=A36)*('RC+CE'!$B$3:$B$1000=C36)*('RC+CE'!$E$3:$E$1000=D36)*('RC+CE'!$C$3:$C$1000=F36)*('RC+CE'!$F$3:$F$1000) )</f>
        <v>-96.1</v>
      </c>
      <c r="I36" s="23">
        <f>SUMPRODUCT( ('RC+CE'!$A$3:$A$1000=A36)*('RC+CE'!$B$3:$B$1000=C36)*('RC+CE'!$E$3:$E$1000=D36)*('RC+CE'!$C$3:$C$1000=F36)*('RC+CE'!$H$3:$H$1000) )</f>
        <v>-97.6</v>
      </c>
      <c r="J36" s="23">
        <f>$G$4</f>
        <v>3.9</v>
      </c>
      <c r="K36" s="23">
        <f t="shared" si="5"/>
        <v>-92.199999999999989</v>
      </c>
      <c r="L36" s="23">
        <f t="shared" si="5"/>
        <v>-93.699999999999989</v>
      </c>
      <c r="M36" s="23">
        <f>ABS(K36-K34)</f>
        <v>0.84391589069235806</v>
      </c>
      <c r="N36" s="43">
        <f>ABS(L36-L34)</f>
        <v>0.36194729184084906</v>
      </c>
      <c r="O36" s="36"/>
    </row>
    <row r="37" spans="1:15" x14ac:dyDescent="0.25">
      <c r="A37" s="22">
        <v>7</v>
      </c>
      <c r="B37" s="22" t="s">
        <v>35</v>
      </c>
      <c r="C37" s="22" t="s">
        <v>37</v>
      </c>
      <c r="D37" s="22" t="s">
        <v>100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(RTS!$A$3:$A$1008=A37)*(RTS!$B$3:$B$1008=C37)*(RTS!$E$3:$E$1008=D37)*(RTS!$C$3:$C$1008=F37)*(RTS!$F$3:$F$1008) )</f>
        <v>-92.175423274155023</v>
      </c>
      <c r="I37" s="23">
        <f>SUMPRODUCT( (RTS!$A$3:$A$1008=A37)*(RTS!$B$3:$B$1008=C37)*(RTS!$E$3:$E$1008=D37)*(RTS!$C$3:$C$1008=F37)*(RTS!$G$3:$G$1008) )</f>
        <v>-94.134367310390132</v>
      </c>
      <c r="J37" s="23">
        <f>$J$4</f>
        <v>0</v>
      </c>
      <c r="K37" s="23">
        <f t="shared" si="5"/>
        <v>-92.175423274155023</v>
      </c>
      <c r="L37" s="23">
        <f t="shared" si="5"/>
        <v>-94.134367310390132</v>
      </c>
      <c r="M37" s="23">
        <f>ABS(K37-K34)</f>
        <v>0.819339164847392</v>
      </c>
      <c r="N37" s="43">
        <f>ABS(L37-L34)</f>
        <v>0.79631460223099282</v>
      </c>
      <c r="O37" s="36"/>
    </row>
    <row r="38" spans="1:15" x14ac:dyDescent="0.25">
      <c r="A38" s="8">
        <v>7</v>
      </c>
      <c r="B38" s="8" t="s">
        <v>34</v>
      </c>
      <c r="C38" s="8" t="s">
        <v>37</v>
      </c>
      <c r="D38" s="8" t="s">
        <v>100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(MPAC!$A$3:$A$1012=A38)*(MPAC!$B$3:$B$1012=C38)*(MPAC!$E$3:$E$1012=D38)*(MPAC!$C$3:$C$1012=F38)*(MPAC!$F$3:$F$1012) )</f>
        <v>-92.853900240971811</v>
      </c>
      <c r="I38" s="9">
        <f>SUMPRODUCT( (MPAC!$A$3:$A$1012=A38)*(MPAC!$B$3:$B$1012=C38)*(MPAC!$E$3:$E$1012=D38)*(MPAC!$C$3:$C$1012=F38)*(MPAC!$G$3:$G$1012) )</f>
        <v>-95.024515651619907</v>
      </c>
      <c r="J38" s="9">
        <v>0</v>
      </c>
      <c r="K38" s="9">
        <f t="shared" si="5"/>
        <v>-92.853900240971811</v>
      </c>
      <c r="L38" s="9">
        <f t="shared" si="5"/>
        <v>-95.024515651619907</v>
      </c>
      <c r="M38" s="9"/>
      <c r="N38" s="44"/>
      <c r="O38" s="36"/>
    </row>
    <row r="39" spans="1:15" x14ac:dyDescent="0.25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('RC'!$A$3:$A$1000=A39)*('RC'!$B$3:$B$1000=C39)*('RC'!$E$3:$E$1000=D39)*('RC'!$C$3:$C$1000=F39)*('RC'!$F$3:$F$1000) )</f>
        <v>-100.2</v>
      </c>
      <c r="I39" s="9">
        <f>SUMPRODUCT( ('RC'!$A$3:$A$1000=A39)*('RC'!$B$3:$B$1000=C39)*('RC'!$E$3:$E$1000=D39)*('RC'!$C$3:$C$1000=F39)*('RC'!$H$3:$H$1000) )</f>
        <v>-100.5</v>
      </c>
      <c r="J39" s="9">
        <f>$D$4</f>
        <v>6.3</v>
      </c>
      <c r="K39" s="9">
        <f t="shared" si="5"/>
        <v>-93.9</v>
      </c>
      <c r="L39" s="9">
        <f t="shared" si="5"/>
        <v>-94.2</v>
      </c>
      <c r="M39" s="9">
        <f>ABS(K39-K38)</f>
        <v>1.0460997590281949</v>
      </c>
      <c r="N39" s="44">
        <f>ABS(L39-L38)</f>
        <v>0.82451565161990459</v>
      </c>
      <c r="O39" s="36"/>
    </row>
    <row r="40" spans="1:15" x14ac:dyDescent="0.25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('RC+CE'!$A$3:$A$1000=A40)*('RC+CE'!$B$3:$B$1000=C40)*('RC+CE'!$E$3:$E$1000=D40)*('RC+CE'!$C$3:$C$1000=F40)*('RC+CE'!$F$3:$F$1000) )</f>
        <v>-97.2</v>
      </c>
      <c r="I40" s="9">
        <f>SUMPRODUCT( ('RC+CE'!$A$3:$A$1000=A40)*('RC+CE'!$B$3:$B$1000=C40)*('RC+CE'!$E$3:$E$1000=D40)*('RC+CE'!$C$3:$C$1000=F40)*('RC+CE'!$H$3:$H$1000) )</f>
        <v>-98.8</v>
      </c>
      <c r="J40" s="9">
        <f>$G$4</f>
        <v>3.9</v>
      </c>
      <c r="K40" s="9">
        <f t="shared" si="5"/>
        <v>-93.3</v>
      </c>
      <c r="L40" s="9">
        <f t="shared" si="5"/>
        <v>-94.899999999999991</v>
      </c>
      <c r="M40" s="9">
        <f>ABS(K40-K38)</f>
        <v>0.44609975902818633</v>
      </c>
      <c r="N40" s="44">
        <f>ABS(L40-L38)</f>
        <v>0.12451565161991596</v>
      </c>
      <c r="O40" s="36"/>
    </row>
    <row r="41" spans="1:15" x14ac:dyDescent="0.25">
      <c r="A41" s="8">
        <v>7</v>
      </c>
      <c r="B41" s="8" t="s">
        <v>35</v>
      </c>
      <c r="C41" s="8" t="s">
        <v>37</v>
      </c>
      <c r="D41" s="8" t="s">
        <v>100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(RTS!$A$3:$A$1008=A41)*(RTS!$B$3:$B$1008=C41)*(RTS!$E$3:$E$1008=D41)*(RTS!$C$3:$C$1008=F41)*(RTS!$F$3:$F$1008) )</f>
        <v>-93.063989550163598</v>
      </c>
      <c r="I41" s="9">
        <f>SUMPRODUCT( (RTS!$A$3:$A$1008=A41)*(RTS!$B$3:$B$1008=C41)*(RTS!$E$3:$E$1008=D41)*(RTS!$C$3:$C$1008=F41)*(RTS!$G$3:$G$1008) )</f>
        <v>-95.044434977137854</v>
      </c>
      <c r="J41" s="9">
        <f>$J$4</f>
        <v>0</v>
      </c>
      <c r="K41" s="9">
        <f t="shared" si="5"/>
        <v>-93.063989550163598</v>
      </c>
      <c r="L41" s="9">
        <f t="shared" si="5"/>
        <v>-95.044434977137854</v>
      </c>
      <c r="M41" s="9">
        <f>ABS(K41-K38)</f>
        <v>0.21008930919178681</v>
      </c>
      <c r="N41" s="44">
        <f>ABS(L41-L38)</f>
        <v>1.9919325517946618E-2</v>
      </c>
      <c r="O41" s="36"/>
    </row>
    <row r="42" spans="1:15" x14ac:dyDescent="0.25">
      <c r="A42" s="25">
        <v>7</v>
      </c>
      <c r="B42" s="25" t="s">
        <v>34</v>
      </c>
      <c r="C42" s="25" t="s">
        <v>37</v>
      </c>
      <c r="D42" s="25" t="s">
        <v>100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(MPAC!$A$3:$A$1012=A42)*(MPAC!$B$3:$B$1012=C42)*(MPAC!$E$3:$E$1012=D42)*(MPAC!$C$3:$C$1012=F42)*(MPAC!$F$3:$F$1012) )</f>
        <v>-94.140660700186913</v>
      </c>
      <c r="I42" s="26">
        <f>SUMPRODUCT( (MPAC!$A$3:$A$1012=A42)*(MPAC!$B$3:$B$1012=C42)*(MPAC!$E$3:$E$1012=D42)*(MPAC!$C$3:$C$1012=F42)*(MPAC!$G$3:$G$1012) )</f>
        <v>-96.12622336383069</v>
      </c>
      <c r="J42" s="26">
        <v>0</v>
      </c>
      <c r="K42" s="26">
        <f t="shared" si="5"/>
        <v>-94.140660700186913</v>
      </c>
      <c r="L42" s="26">
        <f t="shared" si="5"/>
        <v>-96.12622336383069</v>
      </c>
      <c r="M42" s="26"/>
      <c r="N42" s="45"/>
      <c r="O42" s="36"/>
    </row>
    <row r="43" spans="1:15" x14ac:dyDescent="0.25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('RC'!$A$3:$A$1000=A43)*('RC'!$B$3:$B$1000=C43)*('RC'!$E$3:$E$1000=D43)*('RC'!$C$3:$C$1000=F43)*('RC'!$F$3:$F$1000) )</f>
        <v>-100.8</v>
      </c>
      <c r="I43" s="26">
        <f>SUMPRODUCT( ('RC'!$A$3:$A$1000=A43)*('RC'!$B$3:$B$1000=C43)*('RC'!$E$3:$E$1000=D43)*('RC'!$C$3:$C$1000=F43)*('RC'!$H$3:$H$1000) )</f>
        <v>-101.1</v>
      </c>
      <c r="J43" s="26">
        <f>$D$4</f>
        <v>6.3</v>
      </c>
      <c r="K43" s="26">
        <f t="shared" si="5"/>
        <v>-94.5</v>
      </c>
      <c r="L43" s="26">
        <f t="shared" si="5"/>
        <v>-94.8</v>
      </c>
      <c r="M43" s="26">
        <f>ABS(K43-K42)</f>
        <v>0.35933929981308665</v>
      </c>
      <c r="N43" s="45">
        <f>ABS(L43-L42)</f>
        <v>1.3262233638306924</v>
      </c>
      <c r="O43" s="36"/>
    </row>
    <row r="44" spans="1:15" x14ac:dyDescent="0.25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('RC+CE'!$A$3:$A$1000=A44)*('RC+CE'!$B$3:$B$1000=C44)*('RC+CE'!$E$3:$E$1000=D44)*('RC+CE'!$C$3:$C$1000=F44)*('RC+CE'!$F$3:$F$1000) )</f>
        <v>-97.7</v>
      </c>
      <c r="I44" s="26">
        <f>SUMPRODUCT( ('RC+CE'!$A$3:$A$1000=A44)*('RC+CE'!$B$3:$B$1000=C44)*('RC+CE'!$E$3:$E$1000=D44)*('RC+CE'!$C$3:$C$1000=F44)*('RC+CE'!$H$3:$H$1000) )</f>
        <v>-99.3</v>
      </c>
      <c r="J44" s="26">
        <f>$G$4</f>
        <v>3.9</v>
      </c>
      <c r="K44" s="26">
        <f t="shared" si="5"/>
        <v>-93.8</v>
      </c>
      <c r="L44" s="26">
        <f t="shared" si="5"/>
        <v>-95.399999999999991</v>
      </c>
      <c r="M44" s="26">
        <f>ABS(K44-K42)</f>
        <v>0.34066070018691619</v>
      </c>
      <c r="N44" s="45">
        <f>ABS(L44-L42)</f>
        <v>0.72622336383069808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3"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J3" sqref="J3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9" t="s">
        <v>110</v>
      </c>
      <c r="B1" s="59"/>
      <c r="C1" s="10"/>
      <c r="D1" s="53" t="s">
        <v>57</v>
      </c>
      <c r="E1" s="62"/>
      <c r="F1" s="54"/>
      <c r="G1" s="53" t="s">
        <v>58</v>
      </c>
      <c r="H1" s="62"/>
      <c r="I1" s="54"/>
      <c r="J1" s="53" t="s">
        <v>59</v>
      </c>
      <c r="K1" s="62"/>
      <c r="L1" s="54"/>
      <c r="M1" s="53" t="s">
        <v>61</v>
      </c>
      <c r="N1" s="54"/>
    </row>
    <row r="2" spans="1:14" s="36" customFormat="1" x14ac:dyDescent="0.25">
      <c r="A2" s="59"/>
      <c r="B2" s="59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9"/>
      <c r="B3" s="59"/>
      <c r="C3" s="46">
        <v>13</v>
      </c>
      <c r="D3" s="33">
        <v>4.7</v>
      </c>
      <c r="E3" s="34">
        <f>MAX(N22,N26,N30)</f>
        <v>1.3532294572048613</v>
      </c>
      <c r="F3" s="49">
        <f>MAX(M22,M26,M30)</f>
        <v>1.3944011628650941</v>
      </c>
      <c r="G3" s="34">
        <v>1.2</v>
      </c>
      <c r="H3" s="34">
        <f>MAX(N23,N27,N31)</f>
        <v>0.3593883261237778</v>
      </c>
      <c r="I3" s="2">
        <f>MAX(M23,M27,M31)</f>
        <v>0.44900989926789237</v>
      </c>
      <c r="J3" s="34">
        <v>0</v>
      </c>
      <c r="K3" s="34">
        <f>MAX(N24,N28)</f>
        <v>0.49519689976330028</v>
      </c>
      <c r="L3" s="2">
        <f>MAX(M24,M28)</f>
        <v>0.43124329770422776</v>
      </c>
      <c r="M3" s="34">
        <f>MAX(E3,H3,K3)</f>
        <v>1.3532294572048613</v>
      </c>
      <c r="N3" s="34">
        <f>MAX(F3,I3,L3)</f>
        <v>1.3944011628650941</v>
      </c>
    </row>
    <row r="4" spans="1:14" s="36" customFormat="1" x14ac:dyDescent="0.25">
      <c r="A4" s="59"/>
      <c r="B4" s="59"/>
      <c r="C4" s="46">
        <v>7</v>
      </c>
      <c r="D4" s="33">
        <v>7</v>
      </c>
      <c r="E4" s="34">
        <f>MAX(N35,N39,N43)</f>
        <v>1.0586700875546029</v>
      </c>
      <c r="F4" s="49">
        <f>MAX(M35,M39,M43)</f>
        <v>1.1542598011430414</v>
      </c>
      <c r="G4" s="34">
        <v>4</v>
      </c>
      <c r="H4" s="34">
        <f>MAX(N36,N40,N44)</f>
        <v>0.45867008755459437</v>
      </c>
      <c r="I4" s="2">
        <f>MAX(M36,M40,M44)</f>
        <v>0.45425980114303854</v>
      </c>
      <c r="J4" s="34">
        <v>0</v>
      </c>
      <c r="K4" s="34">
        <f>MAX(N37,N41)</f>
        <v>0.13599305611096213</v>
      </c>
      <c r="L4" s="2">
        <f>MAX(M37,M41)</f>
        <v>0.18258756683063382</v>
      </c>
      <c r="M4" s="34">
        <f>MAX(E4,H4,K4)</f>
        <v>1.0586700875546029</v>
      </c>
      <c r="N4" s="34">
        <f>MAX(F4,I4,L4)</f>
        <v>1.1542598011430414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60" t="s">
        <v>83</v>
      </c>
      <c r="B6" s="61"/>
      <c r="C6" s="10" t="s">
        <v>5</v>
      </c>
      <c r="D6" s="10" t="s">
        <v>34</v>
      </c>
      <c r="E6" s="10" t="s">
        <v>36</v>
      </c>
      <c r="F6" s="10" t="s">
        <v>84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60"/>
      <c r="B7" s="61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60"/>
      <c r="B8" s="61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8" t="str">
        <f>CONCATENATE(A1, " harmonization parameters")</f>
        <v>Opt.E harmonization parameters</v>
      </c>
      <c r="B10" s="58"/>
      <c r="C10" s="58"/>
      <c r="D10" s="58"/>
      <c r="E10" s="58"/>
      <c r="F10" s="58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8" t="s">
        <v>86</v>
      </c>
      <c r="B11" s="58"/>
      <c r="C11" s="58"/>
      <c r="D11" s="58"/>
      <c r="E11" s="58" t="s">
        <v>87</v>
      </c>
      <c r="F11" s="58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7" t="s">
        <v>88</v>
      </c>
      <c r="B12" s="57"/>
      <c r="C12" s="57"/>
      <c r="D12" s="57"/>
      <c r="E12" s="57" t="s">
        <v>89</v>
      </c>
      <c r="F12" s="57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7" t="s">
        <v>90</v>
      </c>
      <c r="B13" s="57"/>
      <c r="C13" s="57"/>
      <c r="D13" s="57"/>
      <c r="E13" s="57" t="s">
        <v>109</v>
      </c>
      <c r="F13" s="57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7" t="s">
        <v>91</v>
      </c>
      <c r="B14" s="57"/>
      <c r="C14" s="57"/>
      <c r="D14" s="57"/>
      <c r="E14" s="57" t="s">
        <v>92</v>
      </c>
      <c r="F14" s="57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7" t="s">
        <v>93</v>
      </c>
      <c r="B15" s="57"/>
      <c r="C15" s="57"/>
      <c r="D15" s="57"/>
      <c r="E15" s="64" t="s">
        <v>103</v>
      </c>
      <c r="F15" s="64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7" t="s">
        <v>95</v>
      </c>
      <c r="B16" s="57"/>
      <c r="C16" s="57"/>
      <c r="D16" s="57"/>
      <c r="E16" s="57" t="s">
        <v>97</v>
      </c>
      <c r="F16" s="57"/>
      <c r="G16" s="14"/>
      <c r="H16" s="15"/>
      <c r="I16" s="15"/>
      <c r="J16" s="15"/>
      <c r="K16" s="14"/>
      <c r="L16" s="14"/>
      <c r="M16" s="14"/>
      <c r="N16" s="14"/>
    </row>
    <row r="17" spans="1:15" x14ac:dyDescent="0.25">
      <c r="A17" s="57" t="s">
        <v>98</v>
      </c>
      <c r="B17" s="57"/>
      <c r="C17" s="57"/>
      <c r="D17" s="57"/>
      <c r="E17" s="57" t="s">
        <v>104</v>
      </c>
      <c r="F17" s="5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57" t="s">
        <v>105</v>
      </c>
      <c r="B18" s="57"/>
      <c r="C18" s="57"/>
      <c r="D18" s="57"/>
      <c r="E18" s="57" t="s">
        <v>108</v>
      </c>
      <c r="F18" s="5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(MPAC!$A$3:$A$1012=A21)*(MPAC!$B$3:$B$1012=C21)*(MPAC!$E$3:$E$1012=D21)*(MPAC!$C$3:$C$1012=F21)*(MPAC!$H$3:$H$1012) )</f>
        <v>-93.905598837134903</v>
      </c>
      <c r="I21" s="19">
        <f>SUMPRODUCT( (MPAC!$A$3:$A$1012=A21)*(MPAC!$B$3:$B$1012=C21)*(MPAC!$E$3:$E$1012=D21)*(MPAC!$C$3:$C$1012=F21)*(MPAC!$I$3:$I$1012) )</f>
        <v>-95.859388326123778</v>
      </c>
      <c r="J21" s="19">
        <v>0</v>
      </c>
      <c r="K21" s="19">
        <f>H21+$J21</f>
        <v>-93.905598837134903</v>
      </c>
      <c r="L21" s="19">
        <f>I21+$J21</f>
        <v>-95.859388326123778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</v>
      </c>
      <c r="I22" s="19">
        <f>SUMPRODUCT( ('RC'!$A$3:$A$1000=A22)*('RC'!$B$3:$B$1000=C22)*('RC'!$E$3:$E$1000=D22)*('RC'!$C$3:$C$1000=F22)*('RC'!$K$3:$K$1000) )</f>
        <v>-100.3</v>
      </c>
      <c r="J22" s="19">
        <f>$D$3</f>
        <v>4.7</v>
      </c>
      <c r="K22" s="19">
        <f t="shared" ref="K22:L31" si="2">H22+$J22</f>
        <v>-95.3</v>
      </c>
      <c r="L22" s="19">
        <f t="shared" si="2"/>
        <v>-95.6</v>
      </c>
      <c r="M22" s="39">
        <f>ABS(K22-K21)</f>
        <v>1.3944011628650941</v>
      </c>
      <c r="N22" s="39">
        <f>ABS(L22-L21)</f>
        <v>0.25938832612378349</v>
      </c>
      <c r="O22" s="36"/>
    </row>
    <row r="23" spans="1:15" x14ac:dyDescent="0.25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('RC+CE'!$A$3:$A$1000=A23)*('RC+CE'!$B$3:$B$1000=C23)*('RC+CE'!$E$3:$E$1000=D23)*('RC+CE'!$C$3:$C$1000=F23)*('RC+CE'!$J$3:$J$1000) )</f>
        <v>-95.2</v>
      </c>
      <c r="I23" s="19">
        <f>SUMPRODUCT( ('RC+CE'!$A$3:$A$1000=A23)*('RC+CE'!$B$3:$B$1000=C23)*('RC+CE'!$E$3:$E$1000=D23)*('RC+CE'!$C$3:$C$1000=F23)*('RC+CE'!$K$3:$K$1000) )</f>
        <v>-96.7</v>
      </c>
      <c r="J23" s="19">
        <f>$G$3</f>
        <v>1.2</v>
      </c>
      <c r="K23" s="19">
        <f t="shared" si="2"/>
        <v>-94</v>
      </c>
      <c r="L23" s="19">
        <f t="shared" si="2"/>
        <v>-95.5</v>
      </c>
      <c r="M23" s="39">
        <f>ABS(K23-K21)</f>
        <v>9.4401162865096921E-2</v>
      </c>
      <c r="N23" s="39">
        <f>ABS(L23-L21)</f>
        <v>0.3593883261237778</v>
      </c>
      <c r="O23" s="36"/>
    </row>
    <row r="24" spans="1:15" x14ac:dyDescent="0.25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(RTS!$A$3:$A$1008=A24)*(RTS!$B$3:$B$1008=C24)*(RTS!$E$3:$E$1008=D24)*(RTS!$C$3:$C$1008=F24)*(RTS!$H$3:$H$1008) )</f>
        <v>-94.336842134839131</v>
      </c>
      <c r="I24" s="19">
        <f>SUMPRODUCT( (RTS!$A$3:$A$1008=A24)*(RTS!$B$3:$B$1008=C24)*(RTS!$E$3:$E$1008=D24)*(RTS!$C$3:$C$1008=F24)*(RTS!$I$3:$I$1008) )</f>
        <v>-96.354585225887078</v>
      </c>
      <c r="J24" s="19">
        <f>$J$3</f>
        <v>0</v>
      </c>
      <c r="K24" s="19">
        <f t="shared" si="2"/>
        <v>-94.336842134839131</v>
      </c>
      <c r="L24" s="19">
        <f t="shared" si="2"/>
        <v>-96.354585225887078</v>
      </c>
      <c r="M24" s="39">
        <f>ABS(K24-K21)</f>
        <v>0.43124329770422776</v>
      </c>
      <c r="N24" s="39">
        <f>ABS(L24-L21)</f>
        <v>0.49519689976330028</v>
      </c>
      <c r="O24" s="36"/>
    </row>
    <row r="25" spans="1:15" x14ac:dyDescent="0.25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(MPAC!$A$3:$A$1012=A25)*(MPAC!$B$3:$B$1012=C25)*(MPAC!$E$3:$E$1012=D25)*(MPAC!$C$3:$C$1012=F25)*(MPAC!$H$3:$H$1012) )</f>
        <v>-95.417047834149798</v>
      </c>
      <c r="I25" s="7">
        <f>SUMPRODUCT( (MPAC!$A$3:$A$1012=A25)*(MPAC!$B$3:$B$1012=C25)*(MPAC!$E$3:$E$1012=D25)*(MPAC!$C$3:$C$1012=F25)*(MPAC!$I$3:$I$1012) )</f>
        <v>-97.353229457204861</v>
      </c>
      <c r="J25" s="7">
        <v>0</v>
      </c>
      <c r="K25" s="7">
        <f t="shared" si="2"/>
        <v>-95.417047834149798</v>
      </c>
      <c r="L25" s="7">
        <f t="shared" si="2"/>
        <v>-97.353229457204861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-100.4</v>
      </c>
      <c r="I26" s="7">
        <f>SUMPRODUCT( ('RC'!$A$3:$A$1000=A26)*('RC'!$B$3:$B$1000=C26)*('RC'!$E$3:$E$1000=D26)*('RC'!$C$3:$C$1000=F26)*('RC'!$K$3:$K$1000) )</f>
        <v>-100.7</v>
      </c>
      <c r="J26" s="7">
        <f>$D$3</f>
        <v>4.7</v>
      </c>
      <c r="K26" s="7">
        <f t="shared" si="2"/>
        <v>-95.7</v>
      </c>
      <c r="L26" s="7">
        <f t="shared" si="2"/>
        <v>-96</v>
      </c>
      <c r="M26" s="40">
        <f>ABS(K26-K25)</f>
        <v>0.28295216585020455</v>
      </c>
      <c r="N26" s="40">
        <f>ABS(L26-L25)</f>
        <v>1.3532294572048613</v>
      </c>
      <c r="O26" s="36"/>
    </row>
    <row r="27" spans="1:15" x14ac:dyDescent="0.25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('RC+CE'!$A$3:$A$1000=A27)*('RC+CE'!$B$3:$B$1000=C27)*('RC+CE'!$E$3:$E$1000=D27)*('RC+CE'!$C$3:$C$1000=F27)*('RC+CE'!$J$3:$J$1000) )</f>
        <v>-96.9</v>
      </c>
      <c r="I27" s="7">
        <f>SUMPRODUCT( ('RC+CE'!$A$3:$A$1000=A27)*('RC+CE'!$B$3:$B$1000=C27)*('RC+CE'!$E$3:$E$1000=D27)*('RC+CE'!$C$3:$C$1000=F27)*('RC+CE'!$K$3:$K$1000) )</f>
        <v>-98.5</v>
      </c>
      <c r="J27" s="7">
        <f>$G$3</f>
        <v>1.2</v>
      </c>
      <c r="K27" s="7">
        <f t="shared" si="2"/>
        <v>-95.7</v>
      </c>
      <c r="L27" s="7">
        <f t="shared" si="2"/>
        <v>-97.3</v>
      </c>
      <c r="M27" s="40">
        <f>ABS(K27-K25)</f>
        <v>0.28295216585020455</v>
      </c>
      <c r="N27" s="40">
        <f>ABS(L27-L25)</f>
        <v>5.3229457204864161E-2</v>
      </c>
      <c r="O27" s="36"/>
    </row>
    <row r="28" spans="1:15" x14ac:dyDescent="0.25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(RTS!$A$3:$A$1008=A28)*(RTS!$B$3:$B$1008=C28)*(RTS!$E$3:$E$1008=D28)*(RTS!$C$3:$C$1008=F28)*(RTS!$H$3:$H$1008) )</f>
        <v>-95.725015258355413</v>
      </c>
      <c r="I28" s="7">
        <f>SUMPRODUCT( (RTS!$A$3:$A$1008=A28)*(RTS!$B$3:$B$1008=C28)*(RTS!$E$3:$E$1008=D28)*(RTS!$C$3:$C$1008=F28)*(RTS!$I$3:$I$1008) )</f>
        <v>-97.746740558160937</v>
      </c>
      <c r="J28" s="7">
        <f>$J$3</f>
        <v>0</v>
      </c>
      <c r="K28" s="7">
        <f t="shared" si="2"/>
        <v>-95.725015258355413</v>
      </c>
      <c r="L28" s="7">
        <f t="shared" si="2"/>
        <v>-97.746740558160937</v>
      </c>
      <c r="M28" s="40">
        <f>ABS(K28-K25)</f>
        <v>0.30796742420561429</v>
      </c>
      <c r="N28" s="40">
        <f>ABS(L28-L25)</f>
        <v>0.39351110095607567</v>
      </c>
      <c r="O28" s="36"/>
    </row>
    <row r="29" spans="1:15" x14ac:dyDescent="0.25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(MPAC!$A$3:$A$1012=A29)*(MPAC!$B$3:$B$1012=C29)*(MPAC!$E$3:$E$1012=D29)*(MPAC!$C$3:$C$1012=F29)*(MPAC!$H$3:$H$1012) )</f>
        <v>-93.25099010073211</v>
      </c>
      <c r="I29" s="21">
        <f>SUMPRODUCT( (MPAC!$A$3:$A$1012=A29)*(MPAC!$B$3:$B$1012=C29)*(MPAC!$E$3:$E$1012=D29)*(MPAC!$C$3:$C$1012=F29)*(MPAC!$I$3:$I$1012) )</f>
        <v>-95.222061651961099</v>
      </c>
      <c r="J29" s="21">
        <v>0</v>
      </c>
      <c r="K29" s="21">
        <f t="shared" si="2"/>
        <v>-93.25099010073211</v>
      </c>
      <c r="L29" s="21">
        <f t="shared" si="2"/>
        <v>-95.222061651961099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</v>
      </c>
      <c r="I30" s="21">
        <f>SUMPRODUCT( ('RC'!$A$3:$A$1000=A30)*('RC'!$B$3:$B$1000=C30)*('RC'!$E$3:$E$1000=D30)*('RC'!$C$3:$C$1000=F30)*('RC'!$K$3:$K$1000) )</f>
        <v>-99.4</v>
      </c>
      <c r="J30" s="21">
        <f>$D$3</f>
        <v>4.7</v>
      </c>
      <c r="K30" s="21">
        <f t="shared" si="2"/>
        <v>-94.399999999999991</v>
      </c>
      <c r="L30" s="21">
        <f t="shared" si="2"/>
        <v>-94.7</v>
      </c>
      <c r="M30" s="41">
        <f>ABS(K30-K29)</f>
        <v>1.149009899267881</v>
      </c>
      <c r="N30" s="41">
        <f>ABS(L30-L29)</f>
        <v>0.52206165196109566</v>
      </c>
      <c r="O30" s="36"/>
    </row>
    <row r="31" spans="1:15" x14ac:dyDescent="0.25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('RC+CE'!$A$3:$A$1000=A31)*('RC+CE'!$B$3:$B$1000=C31)*('RC+CE'!$E$3:$E$1000=D31)*('RC+CE'!$C$3:$C$1000=F31)*('RC+CE'!$J$3:$J$1000) )</f>
        <v>-94.9</v>
      </c>
      <c r="I31" s="21">
        <f>SUMPRODUCT( ('RC+CE'!$A$3:$A$1000=A31)*('RC+CE'!$B$3:$B$1000=C31)*('RC+CE'!$E$3:$E$1000=D31)*('RC+CE'!$C$3:$C$1000=F31)*('RC+CE'!$K$3:$K$1000) )</f>
        <v>-96.4</v>
      </c>
      <c r="J31" s="21">
        <f>$G$3</f>
        <v>1.2</v>
      </c>
      <c r="K31" s="21">
        <f t="shared" si="2"/>
        <v>-93.7</v>
      </c>
      <c r="L31" s="21">
        <f t="shared" si="2"/>
        <v>-95.2</v>
      </c>
      <c r="M31" s="41">
        <f>ABS(K31-K29)</f>
        <v>0.44900989926789237</v>
      </c>
      <c r="N31" s="41">
        <f>ABS(L31-L29)</f>
        <v>2.2061651961095663E-2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5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(MPAC!$A$3:$A$1012=A34)*(MPAC!$B$3:$B$1012=C34)*(MPAC!$E$3:$E$1012=D34)*(MPAC!$C$3:$C$1012=F34)*(MPAC!$H$3:$H$1012) )</f>
        <v>-92.145740198856956</v>
      </c>
      <c r="I34" s="23">
        <f>SUMPRODUCT( (MPAC!$A$3:$A$1012=A34)*(MPAC!$B$3:$B$1012=C34)*(MPAC!$E$3:$E$1012=D34)*(MPAC!$C$3:$C$1012=F34)*(MPAC!$I$3:$I$1012) )</f>
        <v>-94.165874641542686</v>
      </c>
      <c r="J34" s="23">
        <v>0</v>
      </c>
      <c r="K34" s="23">
        <f>H34+$J34</f>
        <v>-92.145740198856956</v>
      </c>
      <c r="L34" s="23">
        <f>I34+$J34</f>
        <v>-94.165874641542686</v>
      </c>
      <c r="M34" s="23"/>
      <c r="N34" s="43"/>
      <c r="O34" s="36"/>
    </row>
    <row r="35" spans="1:15" x14ac:dyDescent="0.25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-100.3</v>
      </c>
      <c r="I35" s="23">
        <f>SUMPRODUCT( ('RC'!$A$3:$A$1000=A35)*('RC'!$B$3:$B$1000=C35)*('RC'!$E$3:$E$1000=D35)*('RC'!$C$3:$C$1000=F35)*('RC'!$K$3:$K$1000) )</f>
        <v>-100.7</v>
      </c>
      <c r="J35" s="23">
        <f>$D$4</f>
        <v>7</v>
      </c>
      <c r="K35" s="23">
        <f t="shared" ref="K35:L44" si="5">H35+$J35</f>
        <v>-93.3</v>
      </c>
      <c r="L35" s="23">
        <f t="shared" si="5"/>
        <v>-93.7</v>
      </c>
      <c r="M35" s="23">
        <f>ABS(K35-K34)</f>
        <v>1.1542598011430414</v>
      </c>
      <c r="N35" s="43">
        <f>ABS(L35-L34)</f>
        <v>0.46587464154268332</v>
      </c>
      <c r="O35" s="36"/>
    </row>
    <row r="36" spans="1:15" x14ac:dyDescent="0.25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('RC+CE'!$A$3:$A$1000=A36)*('RC+CE'!$B$3:$B$1000=C36)*('RC+CE'!$E$3:$E$1000=D36)*('RC+CE'!$C$3:$C$1000=F36)*('RC+CE'!$J$3:$J$1000) )</f>
        <v>-96.6</v>
      </c>
      <c r="I36" s="23">
        <f>SUMPRODUCT( ('RC+CE'!$A$3:$A$1000=A36)*('RC+CE'!$B$3:$B$1000=C36)*('RC+CE'!$E$3:$E$1000=D36)*('RC+CE'!$C$3:$C$1000=F36)*('RC+CE'!$K$3:$K$1000) )</f>
        <v>-98.2</v>
      </c>
      <c r="J36" s="23">
        <f>$G$4</f>
        <v>4</v>
      </c>
      <c r="K36" s="23">
        <f t="shared" si="5"/>
        <v>-92.6</v>
      </c>
      <c r="L36" s="23">
        <f t="shared" si="5"/>
        <v>-94.2</v>
      </c>
      <c r="M36" s="23">
        <f>ABS(K36-K34)</f>
        <v>0.45425980114303854</v>
      </c>
      <c r="N36" s="43">
        <f>ABS(L36-L34)</f>
        <v>3.4125358457316679E-2</v>
      </c>
      <c r="O36" s="36"/>
    </row>
    <row r="37" spans="1:15" x14ac:dyDescent="0.25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(RTS!$A$3:$A$1008=A37)*(RTS!$B$3:$B$1008=C37)*(RTS!$E$3:$E$1008=D37)*(RTS!$C$3:$C$1008=F37)*(RTS!$H$3:$H$1008) )</f>
        <v>-92.32832776568759</v>
      </c>
      <c r="I37" s="23">
        <f>SUMPRODUCT( (RTS!$A$3:$A$1008=A37)*(RTS!$B$3:$B$1008=C37)*(RTS!$E$3:$E$1008=D37)*(RTS!$C$3:$C$1008=F37)*(RTS!$I$3:$I$1008) )</f>
        <v>-94.301867697653648</v>
      </c>
      <c r="J37" s="23">
        <f>$J$4</f>
        <v>0</v>
      </c>
      <c r="K37" s="23">
        <f t="shared" si="5"/>
        <v>-92.32832776568759</v>
      </c>
      <c r="L37" s="23">
        <f t="shared" si="5"/>
        <v>-94.301867697653648</v>
      </c>
      <c r="M37" s="23">
        <f>ABS(K37-K34)</f>
        <v>0.18258756683063382</v>
      </c>
      <c r="N37" s="43">
        <f>ABS(L37-L34)</f>
        <v>0.13599305611096213</v>
      </c>
      <c r="O37" s="36"/>
    </row>
    <row r="38" spans="1:15" x14ac:dyDescent="0.25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(MPAC!$A$3:$A$1012=A38)*(MPAC!$B$3:$B$1012=C38)*(MPAC!$E$3:$E$1012=D38)*(MPAC!$C$3:$C$1012=F38)*(MPAC!$H$3:$H$1012) )</f>
        <v>-93.414872968486563</v>
      </c>
      <c r="I38" s="9">
        <f>SUMPRODUCT( (MPAC!$A$3:$A$1012=A38)*(MPAC!$B$3:$B$1012=C38)*(MPAC!$E$3:$E$1012=D38)*(MPAC!$C$3:$C$1012=F38)*(MPAC!$I$3:$I$1012) )</f>
        <v>-95.492243636320865</v>
      </c>
      <c r="J38" s="9">
        <v>0</v>
      </c>
      <c r="K38" s="9">
        <f t="shared" si="5"/>
        <v>-93.414872968486563</v>
      </c>
      <c r="L38" s="9">
        <f t="shared" si="5"/>
        <v>-95.492243636320865</v>
      </c>
      <c r="M38" s="9"/>
      <c r="N38" s="44"/>
      <c r="O38" s="36"/>
    </row>
    <row r="39" spans="1:15" x14ac:dyDescent="0.25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</v>
      </c>
      <c r="I39" s="9">
        <f>SUMPRODUCT( ('RC'!$A$3:$A$1000=A39)*('RC'!$B$3:$B$1000=C39)*('RC'!$E$3:$E$1000=D39)*('RC'!$C$3:$C$1000=F39)*('RC'!$K$3:$K$1000) )</f>
        <v>-101.7</v>
      </c>
      <c r="J39" s="9">
        <f>$D$4</f>
        <v>7</v>
      </c>
      <c r="K39" s="9">
        <f t="shared" si="5"/>
        <v>-94.4</v>
      </c>
      <c r="L39" s="9">
        <f t="shared" si="5"/>
        <v>-94.7</v>
      </c>
      <c r="M39" s="9">
        <f>ABS(K39-K38)</f>
        <v>0.98512703151344283</v>
      </c>
      <c r="N39" s="44">
        <f>ABS(L39-L38)</f>
        <v>0.79224363632086181</v>
      </c>
      <c r="O39" s="36"/>
    </row>
    <row r="40" spans="1:15" x14ac:dyDescent="0.25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('RC+CE'!$A$3:$A$1000=A40)*('RC+CE'!$B$3:$B$1000=C40)*('RC+CE'!$E$3:$E$1000=D40)*('RC+CE'!$C$3:$C$1000=F40)*('RC+CE'!$J$3:$J$1000) )</f>
        <v>-97.7</v>
      </c>
      <c r="I40" s="9">
        <f>SUMPRODUCT( ('RC+CE'!$A$3:$A$1000=A40)*('RC+CE'!$B$3:$B$1000=C40)*('RC+CE'!$E$3:$E$1000=D40)*('RC+CE'!$C$3:$C$1000=F40)*('RC+CE'!$K$3:$K$1000) )</f>
        <v>-99.3</v>
      </c>
      <c r="J40" s="9">
        <f>$G$4</f>
        <v>4</v>
      </c>
      <c r="K40" s="9">
        <f t="shared" si="5"/>
        <v>-93.7</v>
      </c>
      <c r="L40" s="9">
        <f t="shared" si="5"/>
        <v>-95.3</v>
      </c>
      <c r="M40" s="9">
        <f>ABS(K40-K38)</f>
        <v>0.28512703151343999</v>
      </c>
      <c r="N40" s="44">
        <f>ABS(L40-L38)</f>
        <v>0.19224363632086749</v>
      </c>
      <c r="O40" s="36"/>
    </row>
    <row r="41" spans="1:15" x14ac:dyDescent="0.25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(RTS!$A$3:$A$1008=A41)*(RTS!$B$3:$B$1008=C41)*(RTS!$E$3:$E$1008=D41)*(RTS!$C$3:$C$1008=F41)*(RTS!$H$3:$H$1008) )</f>
        <v>-93.542468715194047</v>
      </c>
      <c r="I41" s="9">
        <f>SUMPRODUCT( (RTS!$A$3:$A$1008=A41)*(RTS!$B$3:$B$1008=C41)*(RTS!$E$3:$E$1008=D41)*(RTS!$C$3:$C$1008=F41)*(RTS!$I$3:$I$1008) )</f>
        <v>-95.566464876510452</v>
      </c>
      <c r="J41" s="9">
        <f>$J$4</f>
        <v>0</v>
      </c>
      <c r="K41" s="9">
        <f t="shared" si="5"/>
        <v>-93.542468715194047</v>
      </c>
      <c r="L41" s="9">
        <f t="shared" si="5"/>
        <v>-95.566464876510452</v>
      </c>
      <c r="M41" s="9">
        <f>ABS(K41-K38)</f>
        <v>0.12759574670748464</v>
      </c>
      <c r="N41" s="44">
        <f>ABS(L41-L38)</f>
        <v>7.4221240189586979E-2</v>
      </c>
      <c r="O41" s="36"/>
    </row>
    <row r="42" spans="1:15" x14ac:dyDescent="0.25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(MPAC!$A$3:$A$1012=A42)*(MPAC!$B$3:$B$1012=C42)*(MPAC!$E$3:$E$1012=D42)*(MPAC!$C$3:$C$1012=F42)*(MPAC!$H$3:$H$1012) )</f>
        <v>-94.401857160204827</v>
      </c>
      <c r="I42" s="26">
        <f>SUMPRODUCT( (MPAC!$A$3:$A$1012=A42)*(MPAC!$B$3:$B$1012=C42)*(MPAC!$E$3:$E$1012=D42)*(MPAC!$C$3:$C$1012=F42)*(MPAC!$I$3:$I$1012) )</f>
        <v>-96.3586700875546</v>
      </c>
      <c r="J42" s="26">
        <v>0</v>
      </c>
      <c r="K42" s="26">
        <f t="shared" si="5"/>
        <v>-94.401857160204827</v>
      </c>
      <c r="L42" s="26">
        <f t="shared" si="5"/>
        <v>-96.3586700875546</v>
      </c>
      <c r="M42" s="26"/>
      <c r="N42" s="45"/>
      <c r="O42" s="36"/>
    </row>
    <row r="43" spans="1:15" x14ac:dyDescent="0.25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-102</v>
      </c>
      <c r="I43" s="26">
        <f>SUMPRODUCT( ('RC'!$A$3:$A$1000=A43)*('RC'!$B$3:$B$1000=C43)*('RC'!$E$3:$E$1000=D43)*('RC'!$C$3:$C$1000=F43)*('RC'!$K$3:$K$1000) )</f>
        <v>-102.3</v>
      </c>
      <c r="J43" s="26">
        <f>$D$4</f>
        <v>7</v>
      </c>
      <c r="K43" s="26">
        <f t="shared" si="5"/>
        <v>-95</v>
      </c>
      <c r="L43" s="26">
        <f t="shared" si="5"/>
        <v>-95.3</v>
      </c>
      <c r="M43" s="26">
        <f>ABS(K43-K42)</f>
        <v>0.59814283979517313</v>
      </c>
      <c r="N43" s="45">
        <f>ABS(L43-L42)</f>
        <v>1.0586700875546029</v>
      </c>
      <c r="O43" s="36"/>
    </row>
    <row r="44" spans="1:15" x14ac:dyDescent="0.25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('RC+CE'!$A$3:$A$1000=A44)*('RC+CE'!$B$3:$B$1000=C44)*('RC+CE'!$E$3:$E$1000=D44)*('RC+CE'!$C$3:$C$1000=F44)*('RC+CE'!$J$3:$J$1000) )</f>
        <v>-98.3</v>
      </c>
      <c r="I44" s="26">
        <f>SUMPRODUCT( ('RC+CE'!$A$3:$A$1000=A44)*('RC+CE'!$B$3:$B$1000=C44)*('RC+CE'!$E$3:$E$1000=D44)*('RC+CE'!$C$3:$C$1000=F44)*('RC+CE'!$K$3:$K$1000) )</f>
        <v>-99.9</v>
      </c>
      <c r="J44" s="26">
        <f>$G$4</f>
        <v>4</v>
      </c>
      <c r="K44" s="26">
        <f t="shared" si="5"/>
        <v>-94.3</v>
      </c>
      <c r="L44" s="26">
        <f t="shared" si="5"/>
        <v>-95.9</v>
      </c>
      <c r="M44" s="26">
        <f>ABS(K44-K42)</f>
        <v>0.10185716020482971</v>
      </c>
      <c r="N44" s="45">
        <f>ABS(L44-L42)</f>
        <v>0.45867008755459437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3"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E13" sqref="E13:F13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9" t="s">
        <v>110</v>
      </c>
      <c r="B1" s="59"/>
      <c r="C1" s="10"/>
      <c r="D1" s="53" t="s">
        <v>57</v>
      </c>
      <c r="E1" s="62"/>
      <c r="F1" s="54"/>
      <c r="G1" s="53" t="s">
        <v>58</v>
      </c>
      <c r="H1" s="62"/>
      <c r="I1" s="54"/>
      <c r="J1" s="53" t="s">
        <v>59</v>
      </c>
      <c r="K1" s="62"/>
      <c r="L1" s="54"/>
      <c r="M1" s="53" t="s">
        <v>61</v>
      </c>
      <c r="N1" s="54"/>
    </row>
    <row r="2" spans="1:14" s="36" customFormat="1" x14ac:dyDescent="0.25">
      <c r="A2" s="59"/>
      <c r="B2" s="59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9"/>
      <c r="B3" s="59"/>
      <c r="C3" s="46">
        <v>13</v>
      </c>
      <c r="D3" s="33">
        <v>3.8</v>
      </c>
      <c r="E3" s="34">
        <f>MAX(N22,N26,N30)</f>
        <v>0.6406116738762222</v>
      </c>
      <c r="F3" s="49"/>
      <c r="G3" s="34">
        <v>1</v>
      </c>
      <c r="H3" s="34">
        <f>MAX(N23,N27,N31)</f>
        <v>0.17793834803890718</v>
      </c>
      <c r="I3" s="2"/>
      <c r="J3" s="34">
        <v>0</v>
      </c>
      <c r="K3" s="34">
        <f>MAX(N24,N28)</f>
        <v>0.49519689976330028</v>
      </c>
      <c r="L3" s="2"/>
      <c r="M3" s="34">
        <f>MAX(E3,H3,K3)</f>
        <v>0.6406116738762222</v>
      </c>
      <c r="N3" s="34"/>
    </row>
    <row r="4" spans="1:14" s="36" customFormat="1" x14ac:dyDescent="0.25">
      <c r="A4" s="59"/>
      <c r="B4" s="59"/>
      <c r="C4" s="46">
        <v>7</v>
      </c>
      <c r="D4" s="33">
        <v>6.2</v>
      </c>
      <c r="E4" s="34">
        <f>MAX(N35,N39,N43)</f>
        <v>0.33412535845731384</v>
      </c>
      <c r="F4" s="49"/>
      <c r="G4" s="34">
        <v>3.7</v>
      </c>
      <c r="H4" s="34">
        <f>MAX(N36,N40,N44)</f>
        <v>0.33412535845731384</v>
      </c>
      <c r="I4" s="2"/>
      <c r="J4" s="34">
        <v>0</v>
      </c>
      <c r="K4" s="34">
        <f>MAX(N37,N41)</f>
        <v>0.13599305611096213</v>
      </c>
      <c r="L4" s="2"/>
      <c r="M4" s="34">
        <f>MAX(E4,H4,K4)</f>
        <v>0.33412535845731384</v>
      </c>
      <c r="N4" s="34"/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60" t="s">
        <v>83</v>
      </c>
      <c r="B6" s="61"/>
      <c r="C6" s="10" t="s">
        <v>5</v>
      </c>
      <c r="D6" s="10" t="s">
        <v>34</v>
      </c>
      <c r="E6" s="10" t="s">
        <v>36</v>
      </c>
      <c r="F6" s="10" t="s">
        <v>84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60"/>
      <c r="B7" s="61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60"/>
      <c r="B8" s="61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8" t="str">
        <f>CONCATENATE(A1, " harmonization parameters")</f>
        <v>Opt.E harmonization parameters</v>
      </c>
      <c r="B10" s="58"/>
      <c r="C10" s="58"/>
      <c r="D10" s="58"/>
      <c r="E10" s="58"/>
      <c r="F10" s="58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8" t="s">
        <v>86</v>
      </c>
      <c r="B11" s="58"/>
      <c r="C11" s="58"/>
      <c r="D11" s="58"/>
      <c r="E11" s="58" t="s">
        <v>87</v>
      </c>
      <c r="F11" s="58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7" t="s">
        <v>88</v>
      </c>
      <c r="B12" s="57"/>
      <c r="C12" s="57"/>
      <c r="D12" s="57"/>
      <c r="E12" s="57" t="s">
        <v>89</v>
      </c>
      <c r="F12" s="57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7" t="s">
        <v>90</v>
      </c>
      <c r="B13" s="57"/>
      <c r="C13" s="57"/>
      <c r="D13" s="57"/>
      <c r="E13" s="65" t="s">
        <v>115</v>
      </c>
      <c r="F13" s="65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7" t="s">
        <v>91</v>
      </c>
      <c r="B14" s="57"/>
      <c r="C14" s="57"/>
      <c r="D14" s="57"/>
      <c r="E14" s="57" t="s">
        <v>92</v>
      </c>
      <c r="F14" s="57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7" t="s">
        <v>93</v>
      </c>
      <c r="B15" s="57"/>
      <c r="C15" s="57"/>
      <c r="D15" s="57"/>
      <c r="E15" s="64" t="s">
        <v>103</v>
      </c>
      <c r="F15" s="64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7" t="s">
        <v>95</v>
      </c>
      <c r="B16" s="57"/>
      <c r="C16" s="57"/>
      <c r="D16" s="57"/>
      <c r="E16" s="57" t="s">
        <v>97</v>
      </c>
      <c r="F16" s="57"/>
      <c r="G16" s="14"/>
      <c r="H16" s="15"/>
      <c r="I16" s="15"/>
      <c r="J16" s="15"/>
      <c r="K16" s="14"/>
      <c r="L16" s="14"/>
      <c r="M16" s="14"/>
      <c r="N16" s="14"/>
    </row>
    <row r="17" spans="1:15" x14ac:dyDescent="0.25">
      <c r="A17" s="57" t="s">
        <v>98</v>
      </c>
      <c r="B17" s="57"/>
      <c r="C17" s="57"/>
      <c r="D17" s="57"/>
      <c r="E17" s="57" t="s">
        <v>104</v>
      </c>
      <c r="F17" s="5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57" t="s">
        <v>105</v>
      </c>
      <c r="B18" s="57"/>
      <c r="C18" s="57"/>
      <c r="D18" s="57"/>
      <c r="E18" s="57" t="s">
        <v>108</v>
      </c>
      <c r="F18" s="5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(MPAC!$A$3:$A$1012=A21)*(MPAC!$B$3:$B$1012=C21)*(MPAC!$E$3:$E$1012=D21)*(MPAC!$C$3:$C$1012=F21)*(MPAC!$H$3:$H$1012) )</f>
        <v>-93.905598837134903</v>
      </c>
      <c r="I21" s="19">
        <f>SUMPRODUCT( (MPAC!$A$3:$A$1012=A21)*(MPAC!$B$3:$B$1012=C21)*(MPAC!$E$3:$E$1012=D21)*(MPAC!$C$3:$C$1012=F21)*(MPAC!$I$3:$I$1012) )</f>
        <v>-95.859388326123778</v>
      </c>
      <c r="J21" s="19">
        <v>0</v>
      </c>
      <c r="K21" s="19">
        <f>H21+$J21</f>
        <v>-93.905598837134903</v>
      </c>
      <c r="L21" s="19">
        <f>I21+$J21</f>
        <v>-95.859388326123778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</v>
      </c>
      <c r="I22" s="19">
        <f>SUMPRODUCT( ('RC'!$A$3:$A$1000=A22)*('RC'!$B$3:$B$1000=C22)*('RC'!$E$3:$E$1000=D22)*('RC'!$C$3:$C$1000=F22)*('RC'!$K$3:$K$1000) )</f>
        <v>-100.3</v>
      </c>
      <c r="J22" s="19">
        <f>$D$3</f>
        <v>3.8</v>
      </c>
      <c r="K22" s="19">
        <f t="shared" ref="K22:L31" si="2">H22+$J22</f>
        <v>-96.2</v>
      </c>
      <c r="L22" s="19">
        <f t="shared" si="2"/>
        <v>-96.5</v>
      </c>
      <c r="M22" s="39">
        <f>ABS(K22-K21)</f>
        <v>2.2944011628650998</v>
      </c>
      <c r="N22" s="39">
        <f>ABS(L22-L21)</f>
        <v>0.6406116738762222</v>
      </c>
      <c r="O22" s="36"/>
    </row>
    <row r="23" spans="1:15" x14ac:dyDescent="0.25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('RC+CE'!$A$3:$A$1000=A23)*('RC+CE'!$B$3:$B$1000=C23)*('RC+CE'!$E$3:$E$1000=D23)*('RC+CE'!$C$3:$C$1000=F23)*('RC+CE'!$J$3:$J$1000) )</f>
        <v>-95.2</v>
      </c>
      <c r="I23" s="19">
        <f>SUMPRODUCT( ('RC+CE'!$A$3:$A$1000=A23)*('RC+CE'!$B$3:$B$1000=C23)*('RC+CE'!$E$3:$E$1000=D23)*('RC+CE'!$C$3:$C$1000=F23)*('RC+CE'!$K$3:$K$1000) )</f>
        <v>-96.7</v>
      </c>
      <c r="J23" s="19">
        <f>$G$3</f>
        <v>1</v>
      </c>
      <c r="K23" s="19">
        <f t="shared" si="2"/>
        <v>-94.2</v>
      </c>
      <c r="L23" s="19">
        <f t="shared" si="2"/>
        <v>-95.7</v>
      </c>
      <c r="M23" s="39">
        <f>ABS(K23-K21)</f>
        <v>0.29440116286509976</v>
      </c>
      <c r="N23" s="39">
        <f>ABS(L23-L21)</f>
        <v>0.15938832612377496</v>
      </c>
      <c r="O23" s="36"/>
    </row>
    <row r="24" spans="1:15" x14ac:dyDescent="0.25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(RTS!$A$3:$A$1008=A24)*(RTS!$B$3:$B$1008=C24)*(RTS!$E$3:$E$1008=D24)*(RTS!$C$3:$C$1008=F24)*(RTS!$H$3:$H$1008) )</f>
        <v>-94.336842134839131</v>
      </c>
      <c r="I24" s="19">
        <f>SUMPRODUCT( (RTS!$A$3:$A$1008=A24)*(RTS!$B$3:$B$1008=C24)*(RTS!$E$3:$E$1008=D24)*(RTS!$C$3:$C$1008=F24)*(RTS!$I$3:$I$1008) )</f>
        <v>-96.354585225887078</v>
      </c>
      <c r="J24" s="19">
        <f>$J$3</f>
        <v>0</v>
      </c>
      <c r="K24" s="19">
        <f t="shared" si="2"/>
        <v>-94.336842134839131</v>
      </c>
      <c r="L24" s="19">
        <f t="shared" si="2"/>
        <v>-96.354585225887078</v>
      </c>
      <c r="M24" s="39">
        <f>ABS(K24-K21)</f>
        <v>0.43124329770422776</v>
      </c>
      <c r="N24" s="39">
        <f>ABS(L24-L21)</f>
        <v>0.49519689976330028</v>
      </c>
      <c r="O24" s="36"/>
    </row>
    <row r="25" spans="1:15" x14ac:dyDescent="0.25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(MPAC!$A$3:$A$1012=A25)*(MPAC!$B$3:$B$1012=C25)*(MPAC!$E$3:$E$1012=D25)*(MPAC!$C$3:$C$1012=F25)*(MPAC!$H$3:$H$1012) )</f>
        <v>-95.417047834149798</v>
      </c>
      <c r="I25" s="7">
        <f>SUMPRODUCT( (MPAC!$A$3:$A$1012=A25)*(MPAC!$B$3:$B$1012=C25)*(MPAC!$E$3:$E$1012=D25)*(MPAC!$C$3:$C$1012=F25)*(MPAC!$I$3:$I$1012) )</f>
        <v>-97.353229457204861</v>
      </c>
      <c r="J25" s="7">
        <v>0</v>
      </c>
      <c r="K25" s="7">
        <f t="shared" si="2"/>
        <v>-95.417047834149798</v>
      </c>
      <c r="L25" s="7">
        <f t="shared" si="2"/>
        <v>-97.353229457204861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-100.4</v>
      </c>
      <c r="I26" s="7">
        <f>SUMPRODUCT( ('RC'!$A$3:$A$1000=A26)*('RC'!$B$3:$B$1000=C26)*('RC'!$E$3:$E$1000=D26)*('RC'!$C$3:$C$1000=F26)*('RC'!$K$3:$K$1000) )</f>
        <v>-100.7</v>
      </c>
      <c r="J26" s="7">
        <f>$D$3</f>
        <v>3.8</v>
      </c>
      <c r="K26" s="7">
        <f t="shared" si="2"/>
        <v>-96.600000000000009</v>
      </c>
      <c r="L26" s="7">
        <f t="shared" si="2"/>
        <v>-96.9</v>
      </c>
      <c r="M26" s="40">
        <f>ABS(K26-K25)</f>
        <v>1.1829521658502102</v>
      </c>
      <c r="N26" s="40">
        <f>ABS(L26-L25)</f>
        <v>0.45322945720485563</v>
      </c>
      <c r="O26" s="36"/>
    </row>
    <row r="27" spans="1:15" x14ac:dyDescent="0.25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('RC+CE'!$A$3:$A$1000=A27)*('RC+CE'!$B$3:$B$1000=C27)*('RC+CE'!$E$3:$E$1000=D27)*('RC+CE'!$C$3:$C$1000=F27)*('RC+CE'!$J$3:$J$1000) )</f>
        <v>-96.9</v>
      </c>
      <c r="I27" s="7">
        <f>SUMPRODUCT( ('RC+CE'!$A$3:$A$1000=A27)*('RC+CE'!$B$3:$B$1000=C27)*('RC+CE'!$E$3:$E$1000=D27)*('RC+CE'!$C$3:$C$1000=F27)*('RC+CE'!$K$3:$K$1000) )</f>
        <v>-98.5</v>
      </c>
      <c r="J27" s="7">
        <f>$G$3</f>
        <v>1</v>
      </c>
      <c r="K27" s="7">
        <f t="shared" si="2"/>
        <v>-95.9</v>
      </c>
      <c r="L27" s="7">
        <f t="shared" si="2"/>
        <v>-97.5</v>
      </c>
      <c r="M27" s="40">
        <f>ABS(K27-K25)</f>
        <v>0.48295216585020739</v>
      </c>
      <c r="N27" s="40">
        <f>ABS(L27-L25)</f>
        <v>0.14677054279513868</v>
      </c>
      <c r="O27" s="36"/>
    </row>
    <row r="28" spans="1:15" x14ac:dyDescent="0.25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(RTS!$A$3:$A$1008=A28)*(RTS!$B$3:$B$1008=C28)*(RTS!$E$3:$E$1008=D28)*(RTS!$C$3:$C$1008=F28)*(RTS!$H$3:$H$1008) )</f>
        <v>-95.725015258355413</v>
      </c>
      <c r="I28" s="7">
        <f>SUMPRODUCT( (RTS!$A$3:$A$1008=A28)*(RTS!$B$3:$B$1008=C28)*(RTS!$E$3:$E$1008=D28)*(RTS!$C$3:$C$1008=F28)*(RTS!$I$3:$I$1008) )</f>
        <v>-97.746740558160937</v>
      </c>
      <c r="J28" s="7">
        <f>$J$3</f>
        <v>0</v>
      </c>
      <c r="K28" s="7">
        <f t="shared" si="2"/>
        <v>-95.725015258355413</v>
      </c>
      <c r="L28" s="7">
        <f t="shared" si="2"/>
        <v>-97.746740558160937</v>
      </c>
      <c r="M28" s="40">
        <f>ABS(K28-K25)</f>
        <v>0.30796742420561429</v>
      </c>
      <c r="N28" s="40">
        <f>ABS(L28-L25)</f>
        <v>0.39351110095607567</v>
      </c>
      <c r="O28" s="36"/>
    </row>
    <row r="29" spans="1:15" x14ac:dyDescent="0.25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(MPAC!$A$3:$A$1012=A29)*(MPAC!$B$3:$B$1012=C29)*(MPAC!$E$3:$E$1012=D29)*(MPAC!$C$3:$C$1012=F29)*(MPAC!$H$3:$H$1012) )</f>
        <v>-93.25099010073211</v>
      </c>
      <c r="I29" s="21">
        <f>SUMPRODUCT( (MPAC!$A$3:$A$1012=A29)*(MPAC!$B$3:$B$1012=C29)*(MPAC!$E$3:$E$1012=D29)*(MPAC!$C$3:$C$1012=F29)*(MPAC!$I$3:$I$1012) )</f>
        <v>-95.222061651961099</v>
      </c>
      <c r="J29" s="21">
        <v>0</v>
      </c>
      <c r="K29" s="21">
        <f t="shared" si="2"/>
        <v>-93.25099010073211</v>
      </c>
      <c r="L29" s="21">
        <f t="shared" si="2"/>
        <v>-95.222061651961099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</v>
      </c>
      <c r="I30" s="21">
        <f>SUMPRODUCT( ('RC'!$A$3:$A$1000=A30)*('RC'!$B$3:$B$1000=C30)*('RC'!$E$3:$E$1000=D30)*('RC'!$C$3:$C$1000=F30)*('RC'!$K$3:$K$1000) )</f>
        <v>-99.4</v>
      </c>
      <c r="J30" s="21">
        <f>$D$3</f>
        <v>3.8</v>
      </c>
      <c r="K30" s="21">
        <f t="shared" si="2"/>
        <v>-95.3</v>
      </c>
      <c r="L30" s="21">
        <f t="shared" si="2"/>
        <v>-95.600000000000009</v>
      </c>
      <c r="M30" s="41">
        <f>ABS(K30-K29)</f>
        <v>2.0490098992678867</v>
      </c>
      <c r="N30" s="41">
        <f>ABS(L30-L29)</f>
        <v>0.37793834803891002</v>
      </c>
      <c r="O30" s="36"/>
    </row>
    <row r="31" spans="1:15" x14ac:dyDescent="0.25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('RC+CE'!$A$3:$A$1000=A31)*('RC+CE'!$B$3:$B$1000=C31)*('RC+CE'!$E$3:$E$1000=D31)*('RC+CE'!$C$3:$C$1000=F31)*('RC+CE'!$J$3:$J$1000) )</f>
        <v>-94.9</v>
      </c>
      <c r="I31" s="21">
        <f>SUMPRODUCT( ('RC+CE'!$A$3:$A$1000=A31)*('RC+CE'!$B$3:$B$1000=C31)*('RC+CE'!$E$3:$E$1000=D31)*('RC+CE'!$C$3:$C$1000=F31)*('RC+CE'!$K$3:$K$1000) )</f>
        <v>-96.4</v>
      </c>
      <c r="J31" s="21">
        <f>$G$3</f>
        <v>1</v>
      </c>
      <c r="K31" s="21">
        <f t="shared" si="2"/>
        <v>-93.9</v>
      </c>
      <c r="L31" s="21">
        <f t="shared" si="2"/>
        <v>-95.4</v>
      </c>
      <c r="M31" s="41">
        <f>ABS(K31-K29)</f>
        <v>0.64900989926789521</v>
      </c>
      <c r="N31" s="41">
        <f>ABS(L31-L29)</f>
        <v>0.17793834803890718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5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(MPAC!$A$3:$A$1012=A34)*(MPAC!$B$3:$B$1012=C34)*(MPAC!$E$3:$E$1012=D34)*(MPAC!$C$3:$C$1012=F34)*(MPAC!$H$3:$H$1012) )</f>
        <v>-92.145740198856956</v>
      </c>
      <c r="I34" s="23">
        <f>SUMPRODUCT( (MPAC!$A$3:$A$1012=A34)*(MPAC!$B$3:$B$1012=C34)*(MPAC!$E$3:$E$1012=D34)*(MPAC!$C$3:$C$1012=F34)*(MPAC!$I$3:$I$1012) )</f>
        <v>-94.165874641542686</v>
      </c>
      <c r="J34" s="23">
        <v>0</v>
      </c>
      <c r="K34" s="23">
        <f>H34+$J34</f>
        <v>-92.145740198856956</v>
      </c>
      <c r="L34" s="23">
        <f>I34+$J34</f>
        <v>-94.165874641542686</v>
      </c>
      <c r="M34" s="23"/>
      <c r="N34" s="43"/>
      <c r="O34" s="36"/>
    </row>
    <row r="35" spans="1:15" x14ac:dyDescent="0.25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-100.3</v>
      </c>
      <c r="I35" s="23">
        <f>SUMPRODUCT( ('RC'!$A$3:$A$1000=A35)*('RC'!$B$3:$B$1000=C35)*('RC'!$E$3:$E$1000=D35)*('RC'!$C$3:$C$1000=F35)*('RC'!$K$3:$K$1000) )</f>
        <v>-100.7</v>
      </c>
      <c r="J35" s="23">
        <f>$D$4</f>
        <v>6.2</v>
      </c>
      <c r="K35" s="23">
        <f t="shared" ref="K35:L44" si="5">H35+$J35</f>
        <v>-94.1</v>
      </c>
      <c r="L35" s="23">
        <f t="shared" si="5"/>
        <v>-94.5</v>
      </c>
      <c r="M35" s="23">
        <f>ABS(K35-K34)</f>
        <v>1.9542598011430385</v>
      </c>
      <c r="N35" s="43">
        <f>ABS(L35-L34)</f>
        <v>0.33412535845731384</v>
      </c>
      <c r="O35" s="36"/>
    </row>
    <row r="36" spans="1:15" x14ac:dyDescent="0.25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('RC+CE'!$A$3:$A$1000=A36)*('RC+CE'!$B$3:$B$1000=C36)*('RC+CE'!$E$3:$E$1000=D36)*('RC+CE'!$C$3:$C$1000=F36)*('RC+CE'!$J$3:$J$1000) )</f>
        <v>-96.6</v>
      </c>
      <c r="I36" s="23">
        <f>SUMPRODUCT( ('RC+CE'!$A$3:$A$1000=A36)*('RC+CE'!$B$3:$B$1000=C36)*('RC+CE'!$E$3:$E$1000=D36)*('RC+CE'!$C$3:$C$1000=F36)*('RC+CE'!$K$3:$K$1000) )</f>
        <v>-98.2</v>
      </c>
      <c r="J36" s="23">
        <f>$G$4</f>
        <v>3.7</v>
      </c>
      <c r="K36" s="23">
        <f t="shared" si="5"/>
        <v>-92.899999999999991</v>
      </c>
      <c r="L36" s="23">
        <f t="shared" si="5"/>
        <v>-94.5</v>
      </c>
      <c r="M36" s="23">
        <f>ABS(K36-K34)</f>
        <v>0.7542598011430357</v>
      </c>
      <c r="N36" s="43">
        <f>ABS(L36-L34)</f>
        <v>0.33412535845731384</v>
      </c>
      <c r="O36" s="36"/>
    </row>
    <row r="37" spans="1:15" x14ac:dyDescent="0.25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(RTS!$A$3:$A$1008=A37)*(RTS!$B$3:$B$1008=C37)*(RTS!$E$3:$E$1008=D37)*(RTS!$C$3:$C$1008=F37)*(RTS!$H$3:$H$1008) )</f>
        <v>-92.32832776568759</v>
      </c>
      <c r="I37" s="23">
        <f>SUMPRODUCT( (RTS!$A$3:$A$1008=A37)*(RTS!$B$3:$B$1008=C37)*(RTS!$E$3:$E$1008=D37)*(RTS!$C$3:$C$1008=F37)*(RTS!$I$3:$I$1008) )</f>
        <v>-94.301867697653648</v>
      </c>
      <c r="J37" s="23">
        <f>$J$4</f>
        <v>0</v>
      </c>
      <c r="K37" s="23">
        <f t="shared" si="5"/>
        <v>-92.32832776568759</v>
      </c>
      <c r="L37" s="23">
        <f t="shared" si="5"/>
        <v>-94.301867697653648</v>
      </c>
      <c r="M37" s="23">
        <f>ABS(K37-K34)</f>
        <v>0.18258756683063382</v>
      </c>
      <c r="N37" s="43">
        <f>ABS(L37-L34)</f>
        <v>0.13599305611096213</v>
      </c>
      <c r="O37" s="36"/>
    </row>
    <row r="38" spans="1:15" x14ac:dyDescent="0.25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(MPAC!$A$3:$A$1012=A38)*(MPAC!$B$3:$B$1012=C38)*(MPAC!$E$3:$E$1012=D38)*(MPAC!$C$3:$C$1012=F38)*(MPAC!$H$3:$H$1012) )</f>
        <v>-93.414872968486563</v>
      </c>
      <c r="I38" s="9">
        <f>SUMPRODUCT( (MPAC!$A$3:$A$1012=A38)*(MPAC!$B$3:$B$1012=C38)*(MPAC!$E$3:$E$1012=D38)*(MPAC!$C$3:$C$1012=F38)*(MPAC!$I$3:$I$1012) )</f>
        <v>-95.492243636320865</v>
      </c>
      <c r="J38" s="9">
        <v>0</v>
      </c>
      <c r="K38" s="9">
        <f t="shared" si="5"/>
        <v>-93.414872968486563</v>
      </c>
      <c r="L38" s="9">
        <f t="shared" si="5"/>
        <v>-95.492243636320865</v>
      </c>
      <c r="M38" s="9"/>
      <c r="N38" s="44"/>
      <c r="O38" s="36"/>
    </row>
    <row r="39" spans="1:15" x14ac:dyDescent="0.25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</v>
      </c>
      <c r="I39" s="9">
        <f>SUMPRODUCT( ('RC'!$A$3:$A$1000=A39)*('RC'!$B$3:$B$1000=C39)*('RC'!$E$3:$E$1000=D39)*('RC'!$C$3:$C$1000=F39)*('RC'!$K$3:$K$1000) )</f>
        <v>-101.7</v>
      </c>
      <c r="J39" s="9">
        <f>$D$4</f>
        <v>6.2</v>
      </c>
      <c r="K39" s="9">
        <f t="shared" si="5"/>
        <v>-95.2</v>
      </c>
      <c r="L39" s="9">
        <f t="shared" si="5"/>
        <v>-95.5</v>
      </c>
      <c r="M39" s="9">
        <f>ABS(K39-K38)</f>
        <v>1.78512703151344</v>
      </c>
      <c r="N39" s="44">
        <f>ABS(L39-L38)</f>
        <v>7.7563636791353474E-3</v>
      </c>
      <c r="O39" s="36"/>
    </row>
    <row r="40" spans="1:15" x14ac:dyDescent="0.25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('RC+CE'!$A$3:$A$1000=A40)*('RC+CE'!$B$3:$B$1000=C40)*('RC+CE'!$E$3:$E$1000=D40)*('RC+CE'!$C$3:$C$1000=F40)*('RC+CE'!$J$3:$J$1000) )</f>
        <v>-97.7</v>
      </c>
      <c r="I40" s="9">
        <f>SUMPRODUCT( ('RC+CE'!$A$3:$A$1000=A40)*('RC+CE'!$B$3:$B$1000=C40)*('RC+CE'!$E$3:$E$1000=D40)*('RC+CE'!$C$3:$C$1000=F40)*('RC+CE'!$K$3:$K$1000) )</f>
        <v>-99.3</v>
      </c>
      <c r="J40" s="9">
        <f>$G$4</f>
        <v>3.7</v>
      </c>
      <c r="K40" s="9">
        <f t="shared" si="5"/>
        <v>-94</v>
      </c>
      <c r="L40" s="9">
        <f t="shared" si="5"/>
        <v>-95.6</v>
      </c>
      <c r="M40" s="9">
        <f>ABS(K40-K38)</f>
        <v>0.58512703151343715</v>
      </c>
      <c r="N40" s="44">
        <f>ABS(L40-L38)</f>
        <v>0.10775636367912966</v>
      </c>
      <c r="O40" s="36"/>
    </row>
    <row r="41" spans="1:15" x14ac:dyDescent="0.25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(RTS!$A$3:$A$1008=A41)*(RTS!$B$3:$B$1008=C41)*(RTS!$E$3:$E$1008=D41)*(RTS!$C$3:$C$1008=F41)*(RTS!$H$3:$H$1008) )</f>
        <v>-93.542468715194047</v>
      </c>
      <c r="I41" s="9">
        <f>SUMPRODUCT( (RTS!$A$3:$A$1008=A41)*(RTS!$B$3:$B$1008=C41)*(RTS!$E$3:$E$1008=D41)*(RTS!$C$3:$C$1008=F41)*(RTS!$I$3:$I$1008) )</f>
        <v>-95.566464876510452</v>
      </c>
      <c r="J41" s="9">
        <f>$J$4</f>
        <v>0</v>
      </c>
      <c r="K41" s="9">
        <f t="shared" si="5"/>
        <v>-93.542468715194047</v>
      </c>
      <c r="L41" s="9">
        <f t="shared" si="5"/>
        <v>-95.566464876510452</v>
      </c>
      <c r="M41" s="9">
        <f>ABS(K41-K38)</f>
        <v>0.12759574670748464</v>
      </c>
      <c r="N41" s="44">
        <f>ABS(L41-L38)</f>
        <v>7.4221240189586979E-2</v>
      </c>
      <c r="O41" s="36"/>
    </row>
    <row r="42" spans="1:15" x14ac:dyDescent="0.25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(MPAC!$A$3:$A$1012=A42)*(MPAC!$B$3:$B$1012=C42)*(MPAC!$E$3:$E$1012=D42)*(MPAC!$C$3:$C$1012=F42)*(MPAC!$H$3:$H$1012) )</f>
        <v>-94.401857160204827</v>
      </c>
      <c r="I42" s="26">
        <f>SUMPRODUCT( (MPAC!$A$3:$A$1012=A42)*(MPAC!$B$3:$B$1012=C42)*(MPAC!$E$3:$E$1012=D42)*(MPAC!$C$3:$C$1012=F42)*(MPAC!$I$3:$I$1012) )</f>
        <v>-96.3586700875546</v>
      </c>
      <c r="J42" s="26">
        <v>0</v>
      </c>
      <c r="K42" s="26">
        <f t="shared" si="5"/>
        <v>-94.401857160204827</v>
      </c>
      <c r="L42" s="26">
        <f t="shared" si="5"/>
        <v>-96.3586700875546</v>
      </c>
      <c r="M42" s="26"/>
      <c r="N42" s="45"/>
      <c r="O42" s="36"/>
    </row>
    <row r="43" spans="1:15" x14ac:dyDescent="0.25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-102</v>
      </c>
      <c r="I43" s="26">
        <f>SUMPRODUCT( ('RC'!$A$3:$A$1000=A43)*('RC'!$B$3:$B$1000=C43)*('RC'!$E$3:$E$1000=D43)*('RC'!$C$3:$C$1000=F43)*('RC'!$K$3:$K$1000) )</f>
        <v>-102.3</v>
      </c>
      <c r="J43" s="26">
        <f>$D$4</f>
        <v>6.2</v>
      </c>
      <c r="K43" s="26">
        <f t="shared" si="5"/>
        <v>-95.8</v>
      </c>
      <c r="L43" s="26">
        <f t="shared" si="5"/>
        <v>-96.1</v>
      </c>
      <c r="M43" s="26">
        <f>ABS(K43-K42)</f>
        <v>1.3981428397951703</v>
      </c>
      <c r="N43" s="45">
        <f>ABS(L43-L42)</f>
        <v>0.25867008755460574</v>
      </c>
      <c r="O43" s="36"/>
    </row>
    <row r="44" spans="1:15" x14ac:dyDescent="0.25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('RC+CE'!$A$3:$A$1000=A44)*('RC+CE'!$B$3:$B$1000=C44)*('RC+CE'!$E$3:$E$1000=D44)*('RC+CE'!$C$3:$C$1000=F44)*('RC+CE'!$J$3:$J$1000) )</f>
        <v>-98.3</v>
      </c>
      <c r="I44" s="26">
        <f>SUMPRODUCT( ('RC+CE'!$A$3:$A$1000=A44)*('RC+CE'!$B$3:$B$1000=C44)*('RC+CE'!$E$3:$E$1000=D44)*('RC+CE'!$C$3:$C$1000=F44)*('RC+CE'!$K$3:$K$1000) )</f>
        <v>-99.9</v>
      </c>
      <c r="J44" s="26">
        <f>$G$4</f>
        <v>3.7</v>
      </c>
      <c r="K44" s="26">
        <f t="shared" si="5"/>
        <v>-94.6</v>
      </c>
      <c r="L44" s="26">
        <f t="shared" si="5"/>
        <v>-96.2</v>
      </c>
      <c r="M44" s="26">
        <f>ABS(K44-K42)</f>
        <v>0.19814283979516745</v>
      </c>
      <c r="N44" s="45">
        <f>ABS(L44-L42)</f>
        <v>0.15867008755459722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3"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workbookViewId="0">
      <pane ySplit="20" topLeftCell="A21" activePane="bottomLeft" state="frozen"/>
      <selection activeCell="B1" sqref="B1"/>
      <selection pane="bottomLeft" activeCell="H3" sqref="H3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9" t="s">
        <v>128</v>
      </c>
      <c r="B1" s="59"/>
      <c r="C1" s="10"/>
      <c r="D1" s="53" t="s">
        <v>57</v>
      </c>
      <c r="E1" s="62"/>
      <c r="F1" s="54"/>
      <c r="G1" s="53" t="s">
        <v>58</v>
      </c>
      <c r="H1" s="62"/>
      <c r="I1" s="54"/>
      <c r="J1" s="53" t="s">
        <v>59</v>
      </c>
      <c r="K1" s="62"/>
      <c r="L1" s="54"/>
      <c r="M1" s="53" t="s">
        <v>61</v>
      </c>
      <c r="N1" s="54"/>
    </row>
    <row r="2" spans="1:14" s="36" customFormat="1" x14ac:dyDescent="0.25">
      <c r="A2" s="59"/>
      <c r="B2" s="59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9"/>
      <c r="B3" s="59"/>
      <c r="C3" s="46">
        <v>13</v>
      </c>
      <c r="D3" s="33">
        <v>9.6</v>
      </c>
      <c r="E3" s="35">
        <f>MAX(N22,N26,N30,N35,N39,N43,N48,N52,N56,N61,N65,N69)</f>
        <v>7.4812283856092137</v>
      </c>
      <c r="F3" s="48">
        <f>MAX(M22,M26,M30,M35,M39,M43,M48,M52,M56,M61,M65,M69)</f>
        <v>7.5941469213227037</v>
      </c>
      <c r="G3" s="34">
        <v>4.0999999999999996</v>
      </c>
      <c r="H3" s="34">
        <f>MAX(N23,N27,N31,N36,N40,N44,N49,N53,N57,N62,N66,N70)</f>
        <v>3.6818293450587021</v>
      </c>
      <c r="I3" s="2">
        <f>MAX(M23,M27,M31,N36,M40,M44,M49,N53,M57,M62,M66,M70)</f>
        <v>3.6818293450587021</v>
      </c>
      <c r="J3" s="34">
        <v>0</v>
      </c>
      <c r="K3" s="34">
        <f>MAX(N24,N28,N37,N41,N50,N54,N63,N67)</f>
        <v>1.2406110470280396</v>
      </c>
      <c r="L3" s="2">
        <f>MAX(M24,M28,M37,M41,M50,M54,M63,M67)</f>
        <v>0.93267139737103832</v>
      </c>
      <c r="M3" s="35">
        <f>MAX(E3,H3,K3)</f>
        <v>7.4812283856092137</v>
      </c>
      <c r="N3" s="35">
        <f>MAX(F3,I3,L3)</f>
        <v>7.5941469213227037</v>
      </c>
    </row>
    <row r="4" spans="1:14" s="36" customFormat="1" x14ac:dyDescent="0.25">
      <c r="A4" s="59"/>
      <c r="B4" s="59"/>
      <c r="C4" s="46">
        <v>7</v>
      </c>
      <c r="D4" s="33">
        <v>9.1</v>
      </c>
      <c r="E4" s="35">
        <f>MAX(N74,N78,N82,N87,N91,N95,N100,N104,N108,N113,N117,N121)</f>
        <v>3.9832165375258342</v>
      </c>
      <c r="F4" s="48">
        <f>MAX(M74,M78,M82,M87,M91,M95,M100,M104,M108,M113,M117,M121)</f>
        <v>4.1420353507650702</v>
      </c>
      <c r="G4" s="34">
        <v>3.7</v>
      </c>
      <c r="H4" s="34">
        <f>MAX(N75,N79,N83,N88,N92,N96,N101,N105,N109,N114,N118,N122)</f>
        <v>0.76911800088612381</v>
      </c>
      <c r="I4" s="2">
        <f>MAX(M75,M79,M83,M88,M92,M96,M101,M105,M109,M114,M118,M122)</f>
        <v>0.79193246642010706</v>
      </c>
      <c r="J4" s="34">
        <v>0</v>
      </c>
      <c r="K4" s="34">
        <f>MAX(N76,N80,N89,N93,N102,N106,N115,N119)</f>
        <v>0.34196774613532455</v>
      </c>
      <c r="L4" s="2">
        <f>MAX(M76,M80,M89,M93,M102,M106,M115,M119)</f>
        <v>1.3506073447422438</v>
      </c>
      <c r="M4" s="35">
        <f>MAX(E4,H4,K4)</f>
        <v>3.9832165375258342</v>
      </c>
      <c r="N4" s="35">
        <f>MAX(F4,I4,L4)</f>
        <v>4.1420353507650702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60" t="s">
        <v>83</v>
      </c>
      <c r="B6" s="61"/>
      <c r="C6" s="10" t="s">
        <v>5</v>
      </c>
      <c r="D6" s="10" t="s">
        <v>34</v>
      </c>
      <c r="E6" s="10" t="s">
        <v>36</v>
      </c>
      <c r="F6" s="10" t="s">
        <v>84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60"/>
      <c r="B7" s="61"/>
      <c r="C7" s="46">
        <v>13</v>
      </c>
      <c r="D7" s="34">
        <f>MAX('[1]MPAC ADTF'!C31,'[1]MPAC ADTF'!C65)</f>
        <v>1.5231562239822125</v>
      </c>
      <c r="E7" s="34">
        <f>MAX('[1]RC+CE ADTF'!C26,'[1]RC+CE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60"/>
      <c r="B8" s="61"/>
      <c r="C8" s="46">
        <v>7</v>
      </c>
      <c r="D8" s="34">
        <f>MAX('[1]MPAC ADTF'!C102,'[1]MPAC ADTF'!C132)</f>
        <v>1.3834975639288416</v>
      </c>
      <c r="E8" s="34">
        <f>MAX('[1]RC+CE ADTF'!C86,'[1]RC+CE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8" t="str">
        <f>CONCATENATE(A1, " harmonization parameters")</f>
        <v>Opt.G harmonization parameters</v>
      </c>
      <c r="B10" s="58"/>
      <c r="C10" s="58"/>
      <c r="D10" s="58"/>
      <c r="E10" s="58"/>
      <c r="F10" s="58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8" t="s">
        <v>86</v>
      </c>
      <c r="B11" s="58"/>
      <c r="C11" s="58"/>
      <c r="D11" s="58"/>
      <c r="E11" s="58" t="s">
        <v>87</v>
      </c>
      <c r="F11" s="58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7" t="s">
        <v>88</v>
      </c>
      <c r="B12" s="57"/>
      <c r="C12" s="57"/>
      <c r="D12" s="57"/>
      <c r="E12" s="57" t="s">
        <v>89</v>
      </c>
      <c r="F12" s="57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7" t="s">
        <v>90</v>
      </c>
      <c r="B13" s="57"/>
      <c r="C13" s="57"/>
      <c r="D13" s="57"/>
      <c r="E13" s="57" t="s">
        <v>109</v>
      </c>
      <c r="F13" s="57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7" t="s">
        <v>91</v>
      </c>
      <c r="B14" s="57"/>
      <c r="C14" s="57"/>
      <c r="D14" s="57"/>
      <c r="E14" s="57" t="s">
        <v>92</v>
      </c>
      <c r="F14" s="57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7" t="s">
        <v>93</v>
      </c>
      <c r="B15" s="57"/>
      <c r="C15" s="57"/>
      <c r="D15" s="57"/>
      <c r="E15" s="63" t="s">
        <v>94</v>
      </c>
      <c r="F15" s="63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7" t="s">
        <v>95</v>
      </c>
      <c r="B16" s="57"/>
      <c r="C16" s="57"/>
      <c r="D16" s="57"/>
      <c r="E16" s="57" t="s">
        <v>97</v>
      </c>
      <c r="F16" s="57"/>
      <c r="G16" s="14"/>
      <c r="H16" s="15"/>
      <c r="I16" s="15"/>
      <c r="J16" s="15"/>
      <c r="K16" s="14"/>
      <c r="L16" s="14"/>
      <c r="M16" s="14"/>
      <c r="N16" s="14"/>
    </row>
    <row r="17" spans="1:15" x14ac:dyDescent="0.25">
      <c r="A17" s="57" t="s">
        <v>98</v>
      </c>
      <c r="B17" s="57"/>
      <c r="C17" s="57"/>
      <c r="D17" s="57"/>
      <c r="E17" s="57" t="s">
        <v>99</v>
      </c>
      <c r="F17" s="5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57" t="s">
        <v>105</v>
      </c>
      <c r="B18" s="57"/>
      <c r="C18" s="57"/>
      <c r="D18" s="57"/>
      <c r="E18" s="57" t="s">
        <v>106</v>
      </c>
      <c r="F18" s="5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19</v>
      </c>
      <c r="E21" s="18" t="str">
        <f t="shared" ref="E21:E31" si="0">CONCATENATE(B21," ",C21," ",D21)</f>
        <v>MPAC UMa AVG all positions</v>
      </c>
      <c r="F21" s="18" t="s">
        <v>8</v>
      </c>
      <c r="G21" s="18" t="str">
        <f t="shared" ref="G21:G31" si="1">CONCATENATE(E21," ",F21)</f>
        <v>MPAC UMa AVG all positions XT1080</v>
      </c>
      <c r="H21" s="19">
        <f>SUMPRODUCT( ([1]MPAC!$A$3:$A$1012=A21)*([1]MPAC!$B$3:$B$1012=C21)*([1]MPAC!$E$3:$E$1012=D21)*([1]MPAC!$C$3:$C$1012=F21)*([1]MPAC!$F$3:$F$1012) )</f>
        <v>-87.156216477391183</v>
      </c>
      <c r="I21" s="19">
        <f>SUMPRODUCT( ([1]MPAC!$A$3:$A$1012=A21)*([1]MPAC!$B$3:$B$1012=C21)*([1]MPAC!$E$3:$E$1012=D21)*([1]MPAC!$C$3:$C$1012=F21)*([1]MPAC!$G$3:$G$1012) )</f>
        <v>-89.602203543674165</v>
      </c>
      <c r="J21" s="19">
        <v>0</v>
      </c>
      <c r="K21" s="19">
        <f>H21+$J21</f>
        <v>-87.156216477391183</v>
      </c>
      <c r="L21" s="19">
        <f>I21+$J21</f>
        <v>-89.602203543674165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([1]RC!$A$3:$A$1000=A22)*([1]RC!$B$3:$B$1000=C22)*([1]RC!$E$3:$E$1000=D22)*([1]RC!$C$3:$C$1000=F22)*([1]RC!$F$3:$F$1000) )</f>
        <v>-98.8</v>
      </c>
      <c r="I22" s="19">
        <f>SUMPRODUCT( ([1]RC!$A$3:$A$1000=A22)*([1]RC!$B$3:$B$1000=C22)*([1]RC!$E$3:$E$1000=D22)*([1]RC!$C$3:$C$1000=F22)*([1]RC!$H$3:$H$1000) )</f>
        <v>-99.1</v>
      </c>
      <c r="J22" s="19">
        <f>$D$3</f>
        <v>9.6</v>
      </c>
      <c r="K22" s="19">
        <f t="shared" ref="K22:L31" si="2">H22+$J22</f>
        <v>-89.2</v>
      </c>
      <c r="L22" s="19">
        <f t="shared" si="2"/>
        <v>-89.5</v>
      </c>
      <c r="M22" s="39">
        <f>ABS(K22-K21)</f>
        <v>2.0437835226088197</v>
      </c>
      <c r="N22" s="39">
        <f>ABS(L22-L21)</f>
        <v>0.10220354367416462</v>
      </c>
      <c r="O22" s="36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('[1]RC+CE'!$A$3:$A$1000=A23)*('[1]RC+CE'!$B$3:$B$1000=C23)*('[1]RC+CE'!$E$3:$E$1000=D23)*('[1]RC+CE'!$C$3:$C$1000=F23)*('[1]RC+CE'!$F$3:$F$1000) )</f>
        <v>-88.7</v>
      </c>
      <c r="I23" s="19">
        <f>SUMPRODUCT( ('[1]RC+CE'!$A$3:$A$1000=A23)*('[1]RC+CE'!$B$3:$B$1000=C23)*('[1]RC+CE'!$E$3:$E$1000=D23)*('[1]RC+CE'!$C$3:$C$1000=F23)*('[1]RC+CE'!$H$3:$H$1000) )</f>
        <v>-91.1</v>
      </c>
      <c r="J23" s="19">
        <f>$G$3</f>
        <v>4.0999999999999996</v>
      </c>
      <c r="K23" s="19">
        <f t="shared" si="2"/>
        <v>-84.600000000000009</v>
      </c>
      <c r="L23" s="19">
        <f t="shared" si="2"/>
        <v>-87</v>
      </c>
      <c r="M23" s="39">
        <f>ABS(K23-K21)</f>
        <v>2.5562164773911746</v>
      </c>
      <c r="N23" s="39">
        <f>ABS(L23-L21)</f>
        <v>2.6022035436741646</v>
      </c>
      <c r="O23" s="36"/>
    </row>
    <row r="24" spans="1:15" x14ac:dyDescent="0.25">
      <c r="A24" s="18">
        <v>13</v>
      </c>
      <c r="B24" s="18" t="s">
        <v>35</v>
      </c>
      <c r="C24" s="18" t="s">
        <v>38</v>
      </c>
      <c r="D24" s="18" t="s">
        <v>19</v>
      </c>
      <c r="E24" s="18" t="str">
        <f t="shared" si="0"/>
        <v>RTS UMa AVG all positions</v>
      </c>
      <c r="F24" s="18" t="s">
        <v>8</v>
      </c>
      <c r="G24" s="18" t="str">
        <f t="shared" si="1"/>
        <v>RTS UMa AVG all positions XT1080</v>
      </c>
      <c r="H24" s="19">
        <f>SUMPRODUCT( ([1]RTS!$A$3:$A$1008=A24)*([1]RTS!$B$3:$B$1008=C24)*([1]RTS!$E$3:$E$1008=D24)*([1]RTS!$C$3:$C$1008=F24)*([1]RTS!$F$3:$F$1008) )</f>
        <v>-88.088887874762221</v>
      </c>
      <c r="I24" s="19">
        <f>SUMPRODUCT( ([1]RTS!$A$3:$A$1008=A24)*([1]RTS!$B$3:$B$1008=C24)*([1]RTS!$E$3:$E$1008=D24)*([1]RTS!$C$3:$C$1008=F24)*([1]RTS!$G$3:$G$1008) )</f>
        <v>-90.842814590702204</v>
      </c>
      <c r="J24" s="19">
        <f>$J$3</f>
        <v>0</v>
      </c>
      <c r="K24" s="19">
        <f t="shared" si="2"/>
        <v>-88.088887874762221</v>
      </c>
      <c r="L24" s="19">
        <f t="shared" si="2"/>
        <v>-90.842814590702204</v>
      </c>
      <c r="M24" s="39">
        <f>ABS(K24-K21)</f>
        <v>0.93267139737103832</v>
      </c>
      <c r="N24" s="39">
        <f>ABS(L24-L21)</f>
        <v>1.2406110470280396</v>
      </c>
      <c r="O24" s="36"/>
    </row>
    <row r="25" spans="1:15" x14ac:dyDescent="0.25">
      <c r="A25" s="6">
        <v>13</v>
      </c>
      <c r="B25" s="6" t="s">
        <v>34</v>
      </c>
      <c r="C25" s="6" t="s">
        <v>38</v>
      </c>
      <c r="D25" s="6" t="s">
        <v>19</v>
      </c>
      <c r="E25" s="6" t="str">
        <f t="shared" si="0"/>
        <v>MPAC UMa AVG all positions</v>
      </c>
      <c r="F25" s="6" t="s">
        <v>20</v>
      </c>
      <c r="G25" s="6" t="str">
        <f t="shared" si="1"/>
        <v>MPAC UMa AVG all positions XT1096</v>
      </c>
      <c r="H25" s="7">
        <f>SUMPRODUCT( ([1]MPAC!$A$3:$A$1012=A25)*([1]MPAC!$B$3:$B$1012=C25)*([1]MPAC!$E$3:$E$1012=D25)*([1]MPAC!$C$3:$C$1012=F25)*([1]MPAC!$F$3:$F$1012) )</f>
        <v>-89.965136355323295</v>
      </c>
      <c r="I25" s="7">
        <f>SUMPRODUCT( ([1]MPAC!$A$3:$A$1012=A25)*([1]MPAC!$B$3:$B$1012=C25)*([1]MPAC!$E$3:$E$1012=D25)*([1]MPAC!$C$3:$C$1012=F25)*([1]MPAC!$G$3:$G$1012) )</f>
        <v>-92.381829345058705</v>
      </c>
      <c r="J25" s="7">
        <v>0</v>
      </c>
      <c r="K25" s="7">
        <f t="shared" si="2"/>
        <v>-89.965136355323295</v>
      </c>
      <c r="L25" s="7">
        <f t="shared" si="2"/>
        <v>-92.381829345058705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([1]RC!$A$3:$A$1000=A26)*([1]RC!$B$3:$B$1000=C26)*([1]RC!$E$3:$E$1000=D26)*([1]RC!$C$3:$C$1000=F26)*([1]RC!$F$3:$F$1000) )</f>
        <v>-99</v>
      </c>
      <c r="I26" s="7">
        <f>SUMPRODUCT( ([1]RC!$A$3:$A$1000=A26)*([1]RC!$B$3:$B$1000=C26)*([1]RC!$E$3:$E$1000=D26)*([1]RC!$C$3:$C$1000=F26)*([1]RC!$H$3:$H$1000) )</f>
        <v>-99.3</v>
      </c>
      <c r="J26" s="7">
        <f>$D$3</f>
        <v>9.6</v>
      </c>
      <c r="K26" s="7">
        <f t="shared" si="2"/>
        <v>-89.4</v>
      </c>
      <c r="L26" s="7">
        <f t="shared" si="2"/>
        <v>-89.7</v>
      </c>
      <c r="M26" s="40">
        <f>ABS(K26-K25)</f>
        <v>0.56513635532328976</v>
      </c>
      <c r="N26" s="40">
        <f>ABS(L26-L25)</f>
        <v>2.6818293450587021</v>
      </c>
      <c r="O26" s="36"/>
    </row>
    <row r="27" spans="1:15" x14ac:dyDescent="0.25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('[1]RC+CE'!$A$3:$A$1000=A27)*('[1]RC+CE'!$B$3:$B$1000=C27)*('[1]RC+CE'!$E$3:$E$1000=D27)*('[1]RC+CE'!$C$3:$C$1000=F27)*('[1]RC+CE'!$F$3:$F$1000) )</f>
        <v>-90.8</v>
      </c>
      <c r="I27" s="7">
        <f>SUMPRODUCT( ('[1]RC+CE'!$A$3:$A$1000=A27)*('[1]RC+CE'!$B$3:$B$1000=C27)*('[1]RC+CE'!$E$3:$E$1000=D27)*('[1]RC+CE'!$C$3:$C$1000=F27)*('[1]RC+CE'!$H$3:$H$1000) )</f>
        <v>-92.8</v>
      </c>
      <c r="J27" s="7">
        <f>$G$3</f>
        <v>4.0999999999999996</v>
      </c>
      <c r="K27" s="7">
        <f t="shared" si="2"/>
        <v>-86.7</v>
      </c>
      <c r="L27" s="7">
        <f t="shared" si="2"/>
        <v>-88.7</v>
      </c>
      <c r="M27" s="40">
        <f>ABS(K27-K25)</f>
        <v>3.2651363553232926</v>
      </c>
      <c r="N27" s="40">
        <f>ABS(L27-L25)</f>
        <v>3.6818293450587021</v>
      </c>
      <c r="O27" s="36"/>
    </row>
    <row r="28" spans="1:15" x14ac:dyDescent="0.25">
      <c r="A28" s="6">
        <v>13</v>
      </c>
      <c r="B28" s="6" t="s">
        <v>35</v>
      </c>
      <c r="C28" s="6" t="s">
        <v>38</v>
      </c>
      <c r="D28" s="6" t="s">
        <v>19</v>
      </c>
      <c r="E28" s="6" t="str">
        <f t="shared" si="0"/>
        <v>RTS UMa AVG all positions</v>
      </c>
      <c r="F28" s="6" t="s">
        <v>20</v>
      </c>
      <c r="G28" s="6" t="str">
        <f t="shared" si="1"/>
        <v>RTS UMa AVG all positions XT1096</v>
      </c>
      <c r="H28" s="7">
        <f>SUMPRODUCT( ([1]RTS!$A$3:$A$1008=A28)*([1]RTS!$B$3:$B$1008=C28)*([1]RTS!$E$3:$E$1008=D28)*([1]RTS!$C$3:$C$1008=F28)*([1]RTS!$F$3:$F$1008) )</f>
        <v>-89.290578383933607</v>
      </c>
      <c r="I28" s="7">
        <f>SUMPRODUCT( ([1]RTS!$A$3:$A$1008=A28)*([1]RTS!$B$3:$B$1008=C28)*([1]RTS!$E$3:$E$1008=D28)*([1]RTS!$C$3:$C$1008=F28)*([1]RTS!$G$3:$G$1008) )</f>
        <v>-92.485806425682341</v>
      </c>
      <c r="J28" s="7">
        <f>$J$3</f>
        <v>0</v>
      </c>
      <c r="K28" s="7">
        <f t="shared" si="2"/>
        <v>-89.290578383933607</v>
      </c>
      <c r="L28" s="7">
        <f t="shared" si="2"/>
        <v>-92.485806425682341</v>
      </c>
      <c r="M28" s="40">
        <f>ABS(K28-K25)</f>
        <v>0.67455797138968876</v>
      </c>
      <c r="N28" s="40">
        <f>ABS(L28-L25)</f>
        <v>0.1039770806236362</v>
      </c>
      <c r="O28" s="36"/>
    </row>
    <row r="29" spans="1:15" x14ac:dyDescent="0.25">
      <c r="A29" s="20">
        <v>13</v>
      </c>
      <c r="B29" s="20" t="s">
        <v>34</v>
      </c>
      <c r="C29" s="20" t="s">
        <v>38</v>
      </c>
      <c r="D29" s="20" t="s">
        <v>19</v>
      </c>
      <c r="E29" s="20" t="str">
        <f t="shared" si="0"/>
        <v>MPAC UMa AVG all positions</v>
      </c>
      <c r="F29" s="20" t="s">
        <v>21</v>
      </c>
      <c r="G29" s="20" t="str">
        <f t="shared" si="1"/>
        <v>MPAC UMa AVG all positions Z3</v>
      </c>
      <c r="H29" s="21">
        <f>SUMPRODUCT( ([1]MPAC!$A$3:$A$1012=A29)*([1]MPAC!$B$3:$B$1012=C29)*([1]MPAC!$E$3:$E$1012=D29)*([1]MPAC!$C$3:$C$1012=F29)*([1]MPAC!$F$3:$F$1012) )</f>
        <v>-80.305853078677302</v>
      </c>
      <c r="I29" s="21">
        <f>SUMPRODUCT( ([1]MPAC!$A$3:$A$1012=A29)*([1]MPAC!$B$3:$B$1012=C29)*([1]MPAC!$E$3:$E$1012=D29)*([1]MPAC!$C$3:$C$1012=F29)*([1]MPAC!$G$3:$G$1012) )</f>
        <v>-87.563793552965592</v>
      </c>
      <c r="J29" s="21">
        <v>0</v>
      </c>
      <c r="K29" s="21">
        <f t="shared" si="2"/>
        <v>-80.305853078677302</v>
      </c>
      <c r="L29" s="21">
        <f t="shared" si="2"/>
        <v>-87.563793552965592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([1]RC!$A$3:$A$1000=A30)*([1]RC!$B$3:$B$1000=C30)*([1]RC!$E$3:$E$1000=D30)*([1]RC!$C$3:$C$1000=F30)*([1]RC!$F$3:$F$1000) )</f>
        <v>-97.5</v>
      </c>
      <c r="I30" s="21">
        <f>SUMPRODUCT( ([1]RC!$A$3:$A$1000=A30)*([1]RC!$B$3:$B$1000=C30)*([1]RC!$E$3:$E$1000=D30)*([1]RC!$C$3:$C$1000=F30)*([1]RC!$H$3:$H$1000) )</f>
        <v>-97.8</v>
      </c>
      <c r="J30" s="21">
        <f>$D$3</f>
        <v>9.6</v>
      </c>
      <c r="K30" s="21">
        <f t="shared" si="2"/>
        <v>-87.9</v>
      </c>
      <c r="L30" s="21">
        <f t="shared" si="2"/>
        <v>-88.2</v>
      </c>
      <c r="M30" s="41">
        <f>ABS(K30-K29)</f>
        <v>7.5941469213227037</v>
      </c>
      <c r="N30" s="41">
        <f>ABS(L30-L29)</f>
        <v>0.63620644703441087</v>
      </c>
      <c r="O30" s="36"/>
    </row>
    <row r="31" spans="1:15" x14ac:dyDescent="0.25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('[1]RC+CE'!$A$3:$A$1000=A31)*('[1]RC+CE'!$B$3:$B$1000=C31)*('[1]RC+CE'!$E$3:$E$1000=D31)*('[1]RC+CE'!$C$3:$C$1000=F31)*('[1]RC+CE'!$F$3:$F$1000) )</f>
        <v>-88</v>
      </c>
      <c r="I31" s="21">
        <f>SUMPRODUCT( ('[1]RC+CE'!$A$3:$A$1000=A31)*('[1]RC+CE'!$B$3:$B$1000=C31)*('[1]RC+CE'!$E$3:$E$1000=D31)*('[1]RC+CE'!$C$3:$C$1000=F31)*('[1]RC+CE'!$H$3:$H$1000) )</f>
        <v>-90.8</v>
      </c>
      <c r="J31" s="21">
        <f>$G$3</f>
        <v>4.0999999999999996</v>
      </c>
      <c r="K31" s="21">
        <f t="shared" si="2"/>
        <v>-83.9</v>
      </c>
      <c r="L31" s="21">
        <f t="shared" si="2"/>
        <v>-86.7</v>
      </c>
      <c r="M31" s="41">
        <f>ABS(K31-K29)</f>
        <v>3.5941469213227037</v>
      </c>
      <c r="N31" s="41">
        <f>ABS(L31-L29)</f>
        <v>0.86379355296558913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5">
      <c r="A34" s="18">
        <v>13</v>
      </c>
      <c r="B34" s="18" t="s">
        <v>34</v>
      </c>
      <c r="C34" s="18" t="s">
        <v>37</v>
      </c>
      <c r="D34" s="18" t="s">
        <v>19</v>
      </c>
      <c r="E34" s="18" t="str">
        <f t="shared" ref="E34:E44" si="3">CONCATENATE(B34," ",C34," ",D34)</f>
        <v>MPAC UMi AVG all positions</v>
      </c>
      <c r="F34" s="18" t="s">
        <v>8</v>
      </c>
      <c r="G34" s="18" t="str">
        <f t="shared" ref="G34:G44" si="4">CONCATENATE(E34," ",F34)</f>
        <v>MPAC UMi AVG all positions XT1080</v>
      </c>
      <c r="H34" s="19">
        <f>SUMPRODUCT( ([1]MPAC!$A$3:$A$1012=A34)*([1]MPAC!$B$3:$B$1012=C34)*([1]MPAC!$E$3:$E$1012=D34)*([1]MPAC!$C$3:$C$1012=F34)*([1]MPAC!$F$3:$F$1012) )</f>
        <v>-93.082166146896427</v>
      </c>
      <c r="I34" s="19">
        <f>SUMPRODUCT( ([1]MPAC!$A$3:$A$1012=A34)*([1]MPAC!$B$3:$B$1012=C34)*([1]MPAC!$E$3:$E$1012=D34)*([1]MPAC!$C$3:$C$1012=F34)*([1]MPAC!$G$3:$G$1012) )</f>
        <v>-95.092272289180087</v>
      </c>
      <c r="J34" s="19">
        <v>0</v>
      </c>
      <c r="K34" s="19">
        <f>H34+$J34</f>
        <v>-93.082166146896427</v>
      </c>
      <c r="L34" s="19">
        <f>I34+$J34</f>
        <v>-95.092272289180087</v>
      </c>
      <c r="M34" s="39"/>
      <c r="N34" s="39"/>
      <c r="O34" s="36"/>
    </row>
    <row r="35" spans="1:15" x14ac:dyDescent="0.25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([1]RC!$A$3:$A$1000=A35)*([1]RC!$B$3:$B$1000=C35)*([1]RC!$E$3:$E$1000=D35)*([1]RC!$C$3:$C$1000=F35)*([1]RC!$F$3:$F$1000) )</f>
        <v>-98.8</v>
      </c>
      <c r="I35" s="19">
        <f>SUMPRODUCT( ([1]RC!$A$3:$A$1000=A35)*([1]RC!$B$3:$B$1000=C35)*([1]RC!$E$3:$E$1000=D35)*([1]RC!$C$3:$C$1000=F35)*([1]RC!$H$3:$H$1000) )</f>
        <v>-99.1</v>
      </c>
      <c r="J35" s="19">
        <f>$D$3</f>
        <v>9.6</v>
      </c>
      <c r="K35" s="19">
        <f t="shared" ref="K35:L44" si="5">H35+$J35</f>
        <v>-89.2</v>
      </c>
      <c r="L35" s="19">
        <f t="shared" si="5"/>
        <v>-89.5</v>
      </c>
      <c r="M35" s="39">
        <f>ABS(K35-K34)</f>
        <v>3.8821661468964237</v>
      </c>
      <c r="N35" s="39">
        <f>ABS(L35-L34)</f>
        <v>5.5922722891800873</v>
      </c>
      <c r="O35" s="36"/>
    </row>
    <row r="36" spans="1:15" x14ac:dyDescent="0.25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('[1]RC+CE'!$A$3:$A$1000=A36)*('[1]RC+CE'!$B$3:$B$1000=C36)*('[1]RC+CE'!$E$3:$E$1000=D36)*('[1]RC+CE'!$C$3:$C$1000=F36)*('[1]RC+CE'!$F$3:$F$1000) )</f>
        <v>-94.5</v>
      </c>
      <c r="I36" s="19">
        <f>SUMPRODUCT( ('[1]RC+CE'!$A$3:$A$1000=A36)*('[1]RC+CE'!$B$3:$B$1000=C36)*('[1]RC+CE'!$E$3:$E$1000=D36)*('[1]RC+CE'!$C$3:$C$1000=F36)*('[1]RC+CE'!$H$3:$H$1000) )</f>
        <v>-96.1</v>
      </c>
      <c r="J36" s="19">
        <f>$G$3</f>
        <v>4.0999999999999996</v>
      </c>
      <c r="K36" s="19">
        <f t="shared" si="5"/>
        <v>-90.4</v>
      </c>
      <c r="L36" s="19">
        <f t="shared" si="5"/>
        <v>-92</v>
      </c>
      <c r="M36" s="39">
        <f>ABS(K36-K34)</f>
        <v>2.6821661468964209</v>
      </c>
      <c r="N36" s="39">
        <f>ABS(L36-L34)</f>
        <v>3.0922722891800873</v>
      </c>
      <c r="O36" s="36"/>
    </row>
    <row r="37" spans="1:15" x14ac:dyDescent="0.25">
      <c r="A37" s="18">
        <v>13</v>
      </c>
      <c r="B37" s="18" t="s">
        <v>35</v>
      </c>
      <c r="C37" s="18" t="s">
        <v>37</v>
      </c>
      <c r="D37" s="18" t="s">
        <v>19</v>
      </c>
      <c r="E37" s="18" t="str">
        <f t="shared" si="3"/>
        <v>RTS UMi AVG all positions</v>
      </c>
      <c r="F37" s="18" t="s">
        <v>8</v>
      </c>
      <c r="G37" s="18" t="str">
        <f t="shared" si="4"/>
        <v>RTS UMi AVG all positions XT1080</v>
      </c>
      <c r="H37" s="19">
        <f>SUMPRODUCT( ([1]RTS!$A$3:$A$1008=A37)*([1]RTS!$B$3:$B$1008=C37)*([1]RTS!$E$3:$E$1008=D37)*([1]RTS!$C$3:$C$1008=F37)*([1]RTS!$F$3:$F$1008) )</f>
        <v>-93.754160092993089</v>
      </c>
      <c r="I37" s="19">
        <f>SUMPRODUCT( ([1]RTS!$A$3:$A$1008=A37)*([1]RTS!$B$3:$B$1008=C37)*([1]RTS!$E$3:$E$1008=D37)*([1]RTS!$C$3:$C$1008=F37)*([1]RTS!$G$3:$G$1008) )</f>
        <v>-95.722198402806555</v>
      </c>
      <c r="J37" s="19">
        <f>$J$3</f>
        <v>0</v>
      </c>
      <c r="K37" s="19">
        <f t="shared" si="5"/>
        <v>-93.754160092993089</v>
      </c>
      <c r="L37" s="19">
        <f t="shared" si="5"/>
        <v>-95.722198402806555</v>
      </c>
      <c r="M37" s="39">
        <f>ABS(K37-K34)</f>
        <v>0.67199394609666285</v>
      </c>
      <c r="N37" s="39">
        <f>ABS(L37-L34)</f>
        <v>0.62992611362646755</v>
      </c>
      <c r="O37" s="36"/>
    </row>
    <row r="38" spans="1:15" x14ac:dyDescent="0.25">
      <c r="A38" s="6">
        <v>13</v>
      </c>
      <c r="B38" s="6" t="s">
        <v>34</v>
      </c>
      <c r="C38" s="6" t="s">
        <v>37</v>
      </c>
      <c r="D38" s="6" t="s">
        <v>19</v>
      </c>
      <c r="E38" s="6" t="str">
        <f t="shared" si="3"/>
        <v>MPAC UMi AVG all positions</v>
      </c>
      <c r="F38" s="6" t="s">
        <v>20</v>
      </c>
      <c r="G38" s="6" t="str">
        <f t="shared" si="4"/>
        <v>MPAC UMi AVG all positions XT1096</v>
      </c>
      <c r="H38" s="7">
        <f>SUMPRODUCT( ([1]MPAC!$A$3:$A$1012=A38)*([1]MPAC!$B$3:$B$1012=C38)*([1]MPAC!$E$3:$E$1012=D38)*([1]MPAC!$C$3:$C$1012=F38)*([1]MPAC!$F$3:$F$1012) )</f>
        <v>-95.216960939657781</v>
      </c>
      <c r="I38" s="7">
        <f>SUMPRODUCT( ([1]MPAC!$A$3:$A$1012=A38)*([1]MPAC!$B$3:$B$1012=C38)*([1]MPAC!$E$3:$E$1012=D38)*([1]MPAC!$C$3:$C$1012=F38)*([1]MPAC!$G$3:$G$1012) )</f>
        <v>-97.181228385609217</v>
      </c>
      <c r="J38" s="7">
        <v>0</v>
      </c>
      <c r="K38" s="7">
        <f t="shared" si="5"/>
        <v>-95.216960939657781</v>
      </c>
      <c r="L38" s="7">
        <f t="shared" si="5"/>
        <v>-97.181228385609217</v>
      </c>
      <c r="M38" s="40"/>
      <c r="N38" s="40"/>
      <c r="O38" s="36"/>
    </row>
    <row r="39" spans="1:15" x14ac:dyDescent="0.25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([1]RC!$A$3:$A$1000=A39)*([1]RC!$B$3:$B$1000=C39)*([1]RC!$E$3:$E$1000=D39)*([1]RC!$C$3:$C$1000=F39)*([1]RC!$F$3:$F$1000) )</f>
        <v>-99</v>
      </c>
      <c r="I39" s="7">
        <f>SUMPRODUCT( ([1]RC!$A$3:$A$1000=A39)*([1]RC!$B$3:$B$1000=C39)*([1]RC!$E$3:$E$1000=D39)*([1]RC!$C$3:$C$1000=F39)*([1]RC!$H$3:$H$1000) )</f>
        <v>-99.3</v>
      </c>
      <c r="J39" s="7">
        <f>$D$3</f>
        <v>9.6</v>
      </c>
      <c r="K39" s="7">
        <f t="shared" si="5"/>
        <v>-89.4</v>
      </c>
      <c r="L39" s="7">
        <f t="shared" si="5"/>
        <v>-89.7</v>
      </c>
      <c r="M39" s="40">
        <f>ABS(K39-K38)</f>
        <v>5.8169609396577755</v>
      </c>
      <c r="N39" s="40">
        <f>ABS(L39-L38)</f>
        <v>7.4812283856092137</v>
      </c>
      <c r="O39" s="36"/>
    </row>
    <row r="40" spans="1:15" x14ac:dyDescent="0.25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('[1]RC+CE'!$A$3:$A$1000=A40)*('[1]RC+CE'!$B$3:$B$1000=C40)*('[1]RC+CE'!$E$3:$E$1000=D40)*('[1]RC+CE'!$C$3:$C$1000=F40)*('[1]RC+CE'!$F$3:$F$1000) )</f>
        <v>-96.1</v>
      </c>
      <c r="I40" s="7">
        <f>SUMPRODUCT( ('[1]RC+CE'!$A$3:$A$1000=A40)*('[1]RC+CE'!$B$3:$B$1000=C40)*('[1]RC+CE'!$E$3:$E$1000=D40)*('[1]RC+CE'!$C$3:$C$1000=F40)*('[1]RC+CE'!$H$3:$H$1000) )</f>
        <v>-97.6</v>
      </c>
      <c r="J40" s="7">
        <f>$G$3</f>
        <v>4.0999999999999996</v>
      </c>
      <c r="K40" s="7">
        <f t="shared" si="5"/>
        <v>-92</v>
      </c>
      <c r="L40" s="7">
        <f t="shared" si="5"/>
        <v>-93.5</v>
      </c>
      <c r="M40" s="40">
        <f>ABS(K40-K38)</f>
        <v>3.2169609396577812</v>
      </c>
      <c r="N40" s="40">
        <f>ABS(L40-L38)</f>
        <v>3.6812283856092165</v>
      </c>
      <c r="O40" s="36"/>
    </row>
    <row r="41" spans="1:15" x14ac:dyDescent="0.25">
      <c r="A41" s="6">
        <v>13</v>
      </c>
      <c r="B41" s="6" t="s">
        <v>35</v>
      </c>
      <c r="C41" s="6" t="s">
        <v>37</v>
      </c>
      <c r="D41" s="6" t="s">
        <v>19</v>
      </c>
      <c r="E41" s="6" t="str">
        <f t="shared" si="3"/>
        <v>RTS UMi AVG all positions</v>
      </c>
      <c r="F41" s="6" t="s">
        <v>20</v>
      </c>
      <c r="G41" s="6" t="str">
        <f t="shared" si="4"/>
        <v>RTS UMi AVG all positions XT1096</v>
      </c>
      <c r="H41" s="7">
        <f>SUMPRODUCT( ([1]RTS!$A$3:$A$1008=A41)*([1]RTS!$B$3:$B$1008=C41)*([1]RTS!$E$3:$E$1008=D41)*([1]RTS!$C$3:$C$1008=F41)*([1]RTS!$F$3:$F$1008) )</f>
        <v>-95.450718127767374</v>
      </c>
      <c r="I41" s="7">
        <f>SUMPRODUCT( ([1]RTS!$A$3:$A$1008=A41)*([1]RTS!$B$3:$B$1008=C41)*([1]RTS!$E$3:$E$1008=D41)*([1]RTS!$C$3:$C$1008=F41)*([1]RTS!$G$3:$G$1008) )</f>
        <v>-97.454491292160384</v>
      </c>
      <c r="J41" s="7">
        <f>$J$3</f>
        <v>0</v>
      </c>
      <c r="K41" s="7">
        <f t="shared" si="5"/>
        <v>-95.450718127767374</v>
      </c>
      <c r="L41" s="7">
        <f t="shared" si="5"/>
        <v>-97.454491292160384</v>
      </c>
      <c r="M41" s="40">
        <f>ABS(K41-K38)</f>
        <v>0.23375718810959256</v>
      </c>
      <c r="N41" s="40">
        <f>ABS(L41-L38)</f>
        <v>0.27326290655116736</v>
      </c>
      <c r="O41" s="36"/>
    </row>
    <row r="42" spans="1:15" x14ac:dyDescent="0.25">
      <c r="A42" s="20">
        <v>13</v>
      </c>
      <c r="B42" s="20" t="s">
        <v>34</v>
      </c>
      <c r="C42" s="20" t="s">
        <v>37</v>
      </c>
      <c r="D42" s="20" t="s">
        <v>19</v>
      </c>
      <c r="E42" s="20" t="str">
        <f t="shared" si="3"/>
        <v>MPAC UMi AVG all positions</v>
      </c>
      <c r="F42" s="20" t="s">
        <v>21</v>
      </c>
      <c r="G42" s="20" t="str">
        <f t="shared" si="4"/>
        <v>MPAC UMi AVG all positions Z3</v>
      </c>
      <c r="H42" s="21">
        <f>SUMPRODUCT( ([1]MPAC!$A$3:$A$1012=A42)*([1]MPAC!$B$3:$B$1012=C42)*([1]MPAC!$E$3:$E$1012=D42)*([1]MPAC!$C$3:$C$1012=F42)*([1]MPAC!$F$3:$F$1012) )</f>
        <v>-92.893361959599247</v>
      </c>
      <c r="I42" s="21">
        <f>SUMPRODUCT( ([1]MPAC!$A$3:$A$1012=A42)*([1]MPAC!$B$3:$B$1012=C42)*([1]MPAC!$E$3:$E$1012=D42)*([1]MPAC!$C$3:$C$1012=F42)*([1]MPAC!$G$3:$G$1012) )</f>
        <v>-94.905880101895335</v>
      </c>
      <c r="J42" s="21">
        <v>0</v>
      </c>
      <c r="K42" s="21">
        <f t="shared" si="5"/>
        <v>-92.893361959599247</v>
      </c>
      <c r="L42" s="21">
        <f t="shared" si="5"/>
        <v>-94.905880101895335</v>
      </c>
      <c r="M42" s="41"/>
      <c r="N42" s="41"/>
      <c r="O42" s="36"/>
    </row>
    <row r="43" spans="1:15" x14ac:dyDescent="0.25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([1]RC!$A$3:$A$1000=A43)*([1]RC!$B$3:$B$1000=C43)*([1]RC!$E$3:$E$1000=D43)*([1]RC!$C$3:$C$1000=F43)*([1]RC!$F$3:$F$1000) )</f>
        <v>-97.5</v>
      </c>
      <c r="I43" s="21">
        <f>SUMPRODUCT( ([1]RC!$A$3:$A$1000=A43)*([1]RC!$B$3:$B$1000=C43)*([1]RC!$E$3:$E$1000=D43)*([1]RC!$C$3:$C$1000=F43)*([1]RC!$H$3:$H$1000) )</f>
        <v>-97.8</v>
      </c>
      <c r="J43" s="21">
        <f>$D$3</f>
        <v>9.6</v>
      </c>
      <c r="K43" s="21">
        <f t="shared" si="5"/>
        <v>-87.9</v>
      </c>
      <c r="L43" s="21">
        <f t="shared" si="5"/>
        <v>-88.2</v>
      </c>
      <c r="M43" s="41">
        <f>ABS(K43-K42)</f>
        <v>4.9933619595992411</v>
      </c>
      <c r="N43" s="41">
        <f>ABS(L43-L42)</f>
        <v>6.7058801018953318</v>
      </c>
      <c r="O43" s="36"/>
    </row>
    <row r="44" spans="1:15" x14ac:dyDescent="0.25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('[1]RC+CE'!$A$3:$A$1000=A44)*('[1]RC+CE'!$B$3:$B$1000=C44)*('[1]RC+CE'!$E$3:$E$1000=D44)*('[1]RC+CE'!$C$3:$C$1000=F44)*('[1]RC+CE'!$F$3:$F$1000) )</f>
        <v>-94.3</v>
      </c>
      <c r="I44" s="21">
        <f>SUMPRODUCT( ('[1]RC+CE'!$A$3:$A$1000=A44)*('[1]RC+CE'!$B$3:$B$1000=C44)*('[1]RC+CE'!$E$3:$E$1000=D44)*('[1]RC+CE'!$C$3:$C$1000=F44)*('[1]RC+CE'!$H$3:$H$1000) )</f>
        <v>-95.9</v>
      </c>
      <c r="J44" s="21">
        <f>$G$3</f>
        <v>4.0999999999999996</v>
      </c>
      <c r="K44" s="21">
        <f t="shared" si="5"/>
        <v>-90.2</v>
      </c>
      <c r="L44" s="21">
        <f t="shared" si="5"/>
        <v>-91.800000000000011</v>
      </c>
      <c r="M44" s="41">
        <f>ABS(K44-K42)</f>
        <v>2.693361959599244</v>
      </c>
      <c r="N44" s="41">
        <f>ABS(L44-L42)</f>
        <v>3.1058801018953233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5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5">
      <c r="A47" s="18">
        <v>13</v>
      </c>
      <c r="B47" s="18" t="s">
        <v>34</v>
      </c>
      <c r="C47" s="18" t="s">
        <v>38</v>
      </c>
      <c r="D47" s="18" t="s">
        <v>19</v>
      </c>
      <c r="E47" s="18" t="str">
        <f t="shared" ref="E47:E57" si="6">CONCATENATE(B47," ",C47," ",D47)</f>
        <v>MPAC UMa AVG all positions</v>
      </c>
      <c r="F47" s="18" t="s">
        <v>8</v>
      </c>
      <c r="G47" s="18" t="str">
        <f t="shared" ref="G47:G57" si="7">CONCATENATE(E47," ",F47)</f>
        <v>MPAC UMa AVG all positions XT1080</v>
      </c>
      <c r="H47" s="19">
        <f>SUMPRODUCT( ([1]MPAC!$A$3:$A$1012=A47)*([1]MPAC!$B$3:$B$1012=C47)*([1]MPAC!$E$3:$E$1012=D47)*([1]MPAC!$C$3:$C$1012=F47)*([1]MPAC!$F$3:$F$1012) )</f>
        <v>-87.156216477391183</v>
      </c>
      <c r="I47" s="19">
        <f>SUMPRODUCT( ([1]MPAC!$A$3:$A$1012=A47)*([1]MPAC!$B$3:$B$1012=C47)*([1]MPAC!$E$3:$E$1012=D47)*([1]MPAC!$C$3:$C$1012=F47)*([1]MPAC!$G$3:$G$1012) )</f>
        <v>-89.602203543674165</v>
      </c>
      <c r="J47" s="19">
        <v>0</v>
      </c>
      <c r="K47" s="19">
        <f>H47+$J47</f>
        <v>-87.156216477391183</v>
      </c>
      <c r="L47" s="19">
        <f>I47+$J47</f>
        <v>-89.602203543674165</v>
      </c>
      <c r="M47" s="39"/>
      <c r="N47" s="39"/>
      <c r="O47" s="36"/>
    </row>
    <row r="48" spans="1:15" x14ac:dyDescent="0.25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([1]RC!$A$3:$A$1000=A48)*([1]RC!$B$3:$B$1000=C48)*([1]RC!$E$3:$E$1000=D48)*([1]RC!$C$3:$C$1000=F48)*([1]RC!$F$3:$F$1000) )</f>
        <v>-98.8</v>
      </c>
      <c r="I48" s="19">
        <f>SUMPRODUCT( ([1]RC!$A$3:$A$1000=A48)*([1]RC!$B$3:$B$1000=C48)*([1]RC!$E$3:$E$1000=D48)*([1]RC!$C$3:$C$1000=F48)*([1]RC!$H$3:$H$1000) )</f>
        <v>-99.1</v>
      </c>
      <c r="J48" s="19">
        <f>$D$3</f>
        <v>9.6</v>
      </c>
      <c r="K48" s="19">
        <f t="shared" ref="K48:L57" si="8">H48+$J48</f>
        <v>-89.2</v>
      </c>
      <c r="L48" s="19">
        <f t="shared" si="8"/>
        <v>-89.5</v>
      </c>
      <c r="M48" s="39">
        <f>ABS(K48-K47)</f>
        <v>2.0437835226088197</v>
      </c>
      <c r="N48" s="39">
        <f>ABS(L48-L47)</f>
        <v>0.10220354367416462</v>
      </c>
      <c r="O48" s="36"/>
    </row>
    <row r="49" spans="1:15" x14ac:dyDescent="0.25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('[1]RC+CE'!$A$3:$A$1000=A49)*('[1]RC+CE'!$B$3:$B$1000=C49)*('[1]RC+CE'!$E$3:$E$1000=D49)*('[1]RC+CE'!$C$3:$C$1000=F49)*('[1]RC+CE'!$F$3:$F$1000) )</f>
        <v>-88.7</v>
      </c>
      <c r="I49" s="19">
        <f>SUMPRODUCT( ('[1]RC+CE'!$A$3:$A$1000=A49)*('[1]RC+CE'!$B$3:$B$1000=C49)*('[1]RC+CE'!$E$3:$E$1000=D49)*('[1]RC+CE'!$C$3:$C$1000=F49)*('[1]RC+CE'!$H$3:$H$1000) )</f>
        <v>-91.1</v>
      </c>
      <c r="J49" s="19">
        <f>$G$3</f>
        <v>4.0999999999999996</v>
      </c>
      <c r="K49" s="19">
        <f t="shared" si="8"/>
        <v>-84.600000000000009</v>
      </c>
      <c r="L49" s="19">
        <f t="shared" si="8"/>
        <v>-87</v>
      </c>
      <c r="M49" s="39">
        <f>ABS(K49-K47)</f>
        <v>2.5562164773911746</v>
      </c>
      <c r="N49" s="39">
        <f>ABS(L49-L47)</f>
        <v>2.6022035436741646</v>
      </c>
      <c r="O49" s="36"/>
    </row>
    <row r="50" spans="1:15" x14ac:dyDescent="0.25">
      <c r="A50" s="18">
        <v>13</v>
      </c>
      <c r="B50" s="18" t="s">
        <v>35</v>
      </c>
      <c r="C50" s="18" t="s">
        <v>38</v>
      </c>
      <c r="D50" s="18" t="s">
        <v>19</v>
      </c>
      <c r="E50" s="18" t="str">
        <f t="shared" si="6"/>
        <v>RTS UMa AVG all positions</v>
      </c>
      <c r="F50" s="18" t="s">
        <v>8</v>
      </c>
      <c r="G50" s="18" t="str">
        <f t="shared" si="7"/>
        <v>RTS UMa AVG all positions XT1080</v>
      </c>
      <c r="H50" s="19">
        <f>SUMPRODUCT( ([1]RTS!$A$3:$A$1008=A50)*([1]RTS!$B$3:$B$1008=C50)*([1]RTS!$E$3:$E$1008=D50)*([1]RTS!$C$3:$C$1008=F50)*([1]RTS!$F$3:$F$1008) )</f>
        <v>-88.088887874762221</v>
      </c>
      <c r="I50" s="19">
        <f>SUMPRODUCT( ([1]RTS!$A$3:$A$1008=A50)*([1]RTS!$B$3:$B$1008=C50)*([1]RTS!$E$3:$E$1008=D50)*([1]RTS!$C$3:$C$1008=F50)*([1]RTS!$G$3:$G$1008) )</f>
        <v>-90.842814590702204</v>
      </c>
      <c r="J50" s="19">
        <f>$J$3</f>
        <v>0</v>
      </c>
      <c r="K50" s="19">
        <f t="shared" si="8"/>
        <v>-88.088887874762221</v>
      </c>
      <c r="L50" s="19">
        <f t="shared" si="8"/>
        <v>-90.842814590702204</v>
      </c>
      <c r="M50" s="39">
        <f>ABS(K50-K47)</f>
        <v>0.93267139737103832</v>
      </c>
      <c r="N50" s="39">
        <f>ABS(L50-L47)</f>
        <v>1.2406110470280396</v>
      </c>
      <c r="O50" s="36"/>
    </row>
    <row r="51" spans="1:15" x14ac:dyDescent="0.25">
      <c r="A51" s="6">
        <v>13</v>
      </c>
      <c r="B51" s="6" t="s">
        <v>34</v>
      </c>
      <c r="C51" s="6" t="s">
        <v>38</v>
      </c>
      <c r="D51" s="6" t="s">
        <v>19</v>
      </c>
      <c r="E51" s="6" t="str">
        <f t="shared" si="6"/>
        <v>MPAC UMa AVG all positions</v>
      </c>
      <c r="F51" s="6" t="s">
        <v>20</v>
      </c>
      <c r="G51" s="6" t="str">
        <f t="shared" si="7"/>
        <v>MPAC UMa AVG all positions XT1096</v>
      </c>
      <c r="H51" s="7">
        <f>SUMPRODUCT( ([1]MPAC!$A$3:$A$1012=A51)*([1]MPAC!$B$3:$B$1012=C51)*([1]MPAC!$E$3:$E$1012=D51)*([1]MPAC!$C$3:$C$1012=F51)*([1]MPAC!$F$3:$F$1012) )</f>
        <v>-89.965136355323295</v>
      </c>
      <c r="I51" s="7">
        <f>SUMPRODUCT( ([1]MPAC!$A$3:$A$1012=A51)*([1]MPAC!$B$3:$B$1012=C51)*([1]MPAC!$E$3:$E$1012=D51)*([1]MPAC!$C$3:$C$1012=F51)*([1]MPAC!$G$3:$G$1012) )</f>
        <v>-92.381829345058705</v>
      </c>
      <c r="J51" s="7">
        <v>0</v>
      </c>
      <c r="K51" s="7">
        <f t="shared" si="8"/>
        <v>-89.965136355323295</v>
      </c>
      <c r="L51" s="7">
        <f t="shared" si="8"/>
        <v>-92.381829345058705</v>
      </c>
      <c r="M51" s="40"/>
      <c r="N51" s="40"/>
      <c r="O51" s="36"/>
    </row>
    <row r="52" spans="1:15" x14ac:dyDescent="0.25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([1]RC!$A$3:$A$1000=A52)*([1]RC!$B$3:$B$1000=C52)*([1]RC!$E$3:$E$1000=D52)*([1]RC!$C$3:$C$1000=F52)*([1]RC!$F$3:$F$1000) )</f>
        <v>-99</v>
      </c>
      <c r="I52" s="7">
        <f>SUMPRODUCT( ([1]RC!$A$3:$A$1000=A52)*([1]RC!$B$3:$B$1000=C52)*([1]RC!$E$3:$E$1000=D52)*([1]RC!$C$3:$C$1000=F52)*([1]RC!$H$3:$H$1000) )</f>
        <v>-99.3</v>
      </c>
      <c r="J52" s="7">
        <f>$D$3</f>
        <v>9.6</v>
      </c>
      <c r="K52" s="7">
        <f t="shared" si="8"/>
        <v>-89.4</v>
      </c>
      <c r="L52" s="7">
        <f t="shared" si="8"/>
        <v>-89.7</v>
      </c>
      <c r="M52" s="40">
        <f>ABS(K52-K51)</f>
        <v>0.56513635532328976</v>
      </c>
      <c r="N52" s="40">
        <f>ABS(L52-L51)</f>
        <v>2.6818293450587021</v>
      </c>
      <c r="O52" s="36"/>
    </row>
    <row r="53" spans="1:15" x14ac:dyDescent="0.25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('[1]RC+CE'!$A$3:$A$1000=A53)*('[1]RC+CE'!$B$3:$B$1000=C53)*('[1]RC+CE'!$E$3:$E$1000=D53)*('[1]RC+CE'!$C$3:$C$1000=F53)*('[1]RC+CE'!$F$3:$F$1000) )</f>
        <v>-90.8</v>
      </c>
      <c r="I53" s="7">
        <f>SUMPRODUCT( ('[1]RC+CE'!$A$3:$A$1000=A53)*('[1]RC+CE'!$B$3:$B$1000=C53)*('[1]RC+CE'!$E$3:$E$1000=D53)*('[1]RC+CE'!$C$3:$C$1000=F53)*('[1]RC+CE'!$H$3:$H$1000) )</f>
        <v>-92.8</v>
      </c>
      <c r="J53" s="7">
        <f>$G$3</f>
        <v>4.0999999999999996</v>
      </c>
      <c r="K53" s="7">
        <f t="shared" si="8"/>
        <v>-86.7</v>
      </c>
      <c r="L53" s="7">
        <f t="shared" si="8"/>
        <v>-88.7</v>
      </c>
      <c r="M53" s="40">
        <f>ABS(K53-K51)</f>
        <v>3.2651363553232926</v>
      </c>
      <c r="N53" s="40">
        <f>ABS(L53-L51)</f>
        <v>3.6818293450587021</v>
      </c>
      <c r="O53" s="36"/>
    </row>
    <row r="54" spans="1:15" x14ac:dyDescent="0.25">
      <c r="A54" s="6">
        <v>13</v>
      </c>
      <c r="B54" s="6" t="s">
        <v>35</v>
      </c>
      <c r="C54" s="6" t="s">
        <v>38</v>
      </c>
      <c r="D54" s="6" t="s">
        <v>19</v>
      </c>
      <c r="E54" s="6" t="str">
        <f t="shared" si="6"/>
        <v>RTS UMa AVG all positions</v>
      </c>
      <c r="F54" s="6" t="s">
        <v>20</v>
      </c>
      <c r="G54" s="6" t="str">
        <f t="shared" si="7"/>
        <v>RTS UMa AVG all positions XT1096</v>
      </c>
      <c r="H54" s="7">
        <f>SUMPRODUCT( ([1]RTS!$A$3:$A$1008=A54)*([1]RTS!$B$3:$B$1008=C54)*([1]RTS!$E$3:$E$1008=D54)*([1]RTS!$C$3:$C$1008=F54)*([1]RTS!$F$3:$F$1008) )</f>
        <v>-89.290578383933607</v>
      </c>
      <c r="I54" s="7">
        <f>SUMPRODUCT( ([1]RTS!$A$3:$A$1008=A54)*([1]RTS!$B$3:$B$1008=C54)*([1]RTS!$E$3:$E$1008=D54)*([1]RTS!$C$3:$C$1008=F54)*([1]RTS!$G$3:$G$1008) )</f>
        <v>-92.485806425682341</v>
      </c>
      <c r="J54" s="7">
        <f>$J$3</f>
        <v>0</v>
      </c>
      <c r="K54" s="7">
        <f t="shared" si="8"/>
        <v>-89.290578383933607</v>
      </c>
      <c r="L54" s="7">
        <f t="shared" si="8"/>
        <v>-92.485806425682341</v>
      </c>
      <c r="M54" s="40">
        <f>ABS(K54-K51)</f>
        <v>0.67455797138968876</v>
      </c>
      <c r="N54" s="40">
        <f>ABS(L54-L51)</f>
        <v>0.1039770806236362</v>
      </c>
      <c r="O54" s="36"/>
    </row>
    <row r="55" spans="1:15" x14ac:dyDescent="0.25">
      <c r="A55" s="20">
        <v>13</v>
      </c>
      <c r="B55" s="20" t="s">
        <v>34</v>
      </c>
      <c r="C55" s="20" t="s">
        <v>38</v>
      </c>
      <c r="D55" s="20" t="s">
        <v>19</v>
      </c>
      <c r="E55" s="20" t="str">
        <f t="shared" si="6"/>
        <v>MPAC UMa AVG all positions</v>
      </c>
      <c r="F55" s="20" t="s">
        <v>21</v>
      </c>
      <c r="G55" s="20" t="str">
        <f t="shared" si="7"/>
        <v>MPAC UMa AVG all positions Z3</v>
      </c>
      <c r="H55" s="21">
        <f>SUMPRODUCT( ([1]MPAC!$A$3:$A$1012=A55)*([1]MPAC!$B$3:$B$1012=C55)*([1]MPAC!$E$3:$E$1012=D55)*([1]MPAC!$C$3:$C$1012=F55)*([1]MPAC!$F$3:$F$1012) )</f>
        <v>-80.305853078677302</v>
      </c>
      <c r="I55" s="21">
        <f>SUMPRODUCT( ([1]MPAC!$A$3:$A$1012=A55)*([1]MPAC!$B$3:$B$1012=C55)*([1]MPAC!$E$3:$E$1012=D55)*([1]MPAC!$C$3:$C$1012=F55)*([1]MPAC!$G$3:$G$1012) )</f>
        <v>-87.563793552965592</v>
      </c>
      <c r="J55" s="21">
        <v>0</v>
      </c>
      <c r="K55" s="21">
        <f t="shared" si="8"/>
        <v>-80.305853078677302</v>
      </c>
      <c r="L55" s="21">
        <f t="shared" si="8"/>
        <v>-87.563793552965592</v>
      </c>
      <c r="M55" s="41"/>
      <c r="N55" s="41"/>
      <c r="O55" s="36"/>
    </row>
    <row r="56" spans="1:15" x14ac:dyDescent="0.25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([1]RC!$A$3:$A$1000=A56)*([1]RC!$B$3:$B$1000=C56)*([1]RC!$E$3:$E$1000=D56)*([1]RC!$C$3:$C$1000=F56)*([1]RC!$F$3:$F$1000) )</f>
        <v>-97.5</v>
      </c>
      <c r="I56" s="21">
        <f>SUMPRODUCT( ([1]RC!$A$3:$A$1000=A56)*([1]RC!$B$3:$B$1000=C56)*([1]RC!$E$3:$E$1000=D56)*([1]RC!$C$3:$C$1000=F56)*([1]RC!$H$3:$H$1000) )</f>
        <v>-97.8</v>
      </c>
      <c r="J56" s="21">
        <f>$D$3</f>
        <v>9.6</v>
      </c>
      <c r="K56" s="21">
        <f t="shared" si="8"/>
        <v>-87.9</v>
      </c>
      <c r="L56" s="21">
        <f t="shared" si="8"/>
        <v>-88.2</v>
      </c>
      <c r="M56" s="41">
        <f>ABS(K56-K55)</f>
        <v>7.5941469213227037</v>
      </c>
      <c r="N56" s="41">
        <f>ABS(L56-L55)</f>
        <v>0.63620644703441087</v>
      </c>
      <c r="O56" s="36"/>
    </row>
    <row r="57" spans="1:15" x14ac:dyDescent="0.25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('[1]RC+CE'!$A$3:$A$1000=A57)*('[1]RC+CE'!$B$3:$B$1000=C57)*('[1]RC+CE'!$E$3:$E$1000=D57)*('[1]RC+CE'!$C$3:$C$1000=F57)*('[1]RC+CE'!$F$3:$F$1000) )</f>
        <v>-88</v>
      </c>
      <c r="I57" s="21">
        <f>SUMPRODUCT( ('[1]RC+CE'!$A$3:$A$1000=A57)*('[1]RC+CE'!$B$3:$B$1000=C57)*('[1]RC+CE'!$E$3:$E$1000=D57)*('[1]RC+CE'!$C$3:$C$1000=F57)*('[1]RC+CE'!$H$3:$H$1000) )</f>
        <v>-90.8</v>
      </c>
      <c r="J57" s="21">
        <f>$G$3</f>
        <v>4.0999999999999996</v>
      </c>
      <c r="K57" s="21">
        <f t="shared" si="8"/>
        <v>-83.9</v>
      </c>
      <c r="L57" s="21">
        <f t="shared" si="8"/>
        <v>-86.7</v>
      </c>
      <c r="M57" s="41">
        <f>ABS(K57-K55)</f>
        <v>3.5941469213227037</v>
      </c>
      <c r="N57" s="41">
        <f>ABS(L57-L55)</f>
        <v>0.86379355296558913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5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5">
      <c r="A60" s="18">
        <v>13</v>
      </c>
      <c r="B60" s="18" t="s">
        <v>34</v>
      </c>
      <c r="C60" s="18" t="s">
        <v>37</v>
      </c>
      <c r="D60" s="18" t="s">
        <v>19</v>
      </c>
      <c r="E60" s="18" t="str">
        <f t="shared" ref="E60:E70" si="9">CONCATENATE(B60," ",C60," ",D60)</f>
        <v>MPAC UMi AVG all positions</v>
      </c>
      <c r="F60" s="18" t="s">
        <v>8</v>
      </c>
      <c r="G60" s="18" t="str">
        <f t="shared" ref="G60:G70" si="10">CONCATENATE(E60," ",F60)</f>
        <v>MPAC UMi AVG all positions XT1080</v>
      </c>
      <c r="H60" s="19">
        <f>SUMPRODUCT( ([1]MPAC!$A$3:$A$1012=A60)*([1]MPAC!$B$3:$B$1012=C60)*([1]MPAC!$E$3:$E$1012=D60)*([1]MPAC!$C$3:$C$1012=F60)*([1]MPAC!$F$3:$F$1012) )</f>
        <v>-93.082166146896427</v>
      </c>
      <c r="I60" s="19">
        <f>SUMPRODUCT( ([1]MPAC!$A$3:$A$1012=A60)*([1]MPAC!$B$3:$B$1012=C60)*([1]MPAC!$E$3:$E$1012=D60)*([1]MPAC!$C$3:$C$1012=F60)*([1]MPAC!$G$3:$G$1012) )</f>
        <v>-95.092272289180087</v>
      </c>
      <c r="J60" s="19">
        <v>0</v>
      </c>
      <c r="K60" s="19">
        <f>H60+$J60</f>
        <v>-93.082166146896427</v>
      </c>
      <c r="L60" s="19">
        <f>I60+$J60</f>
        <v>-95.092272289180087</v>
      </c>
      <c r="M60" s="39"/>
      <c r="N60" s="39"/>
      <c r="O60" s="36"/>
    </row>
    <row r="61" spans="1:15" x14ac:dyDescent="0.25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([1]RC!$A$3:$A$1000=A61)*([1]RC!$B$3:$B$1000=C61)*([1]RC!$E$3:$E$1000=D61)*([1]RC!$C$3:$C$1000=F61)*([1]RC!$F$3:$F$1000) )</f>
        <v>-98.8</v>
      </c>
      <c r="I61" s="19">
        <f>SUMPRODUCT( ([1]RC!$A$3:$A$1000=A61)*([1]RC!$B$3:$B$1000=C61)*([1]RC!$E$3:$E$1000=D61)*([1]RC!$C$3:$C$1000=F61)*([1]RC!$H$3:$H$1000) )</f>
        <v>-99.1</v>
      </c>
      <c r="J61" s="19">
        <f>$D$3</f>
        <v>9.6</v>
      </c>
      <c r="K61" s="19">
        <f t="shared" ref="K61:L70" si="11">H61+$J61</f>
        <v>-89.2</v>
      </c>
      <c r="L61" s="19">
        <f t="shared" si="11"/>
        <v>-89.5</v>
      </c>
      <c r="M61" s="39">
        <f>ABS(K61-K60)</f>
        <v>3.8821661468964237</v>
      </c>
      <c r="N61" s="39">
        <f>ABS(L61-L60)</f>
        <v>5.5922722891800873</v>
      </c>
      <c r="O61" s="36"/>
    </row>
    <row r="62" spans="1:15" x14ac:dyDescent="0.25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('[1]RC+CE'!$A$3:$A$1000=A62)*('[1]RC+CE'!$B$3:$B$1000=C62)*('[1]RC+CE'!$E$3:$E$1000=D62)*('[1]RC+CE'!$C$3:$C$1000=F62)*('[1]RC+CE'!$F$3:$F$1000) )</f>
        <v>-94.5</v>
      </c>
      <c r="I62" s="19">
        <f>SUMPRODUCT( ('[1]RC+CE'!$A$3:$A$1000=A62)*('[1]RC+CE'!$B$3:$B$1000=C62)*('[1]RC+CE'!$E$3:$E$1000=D62)*('[1]RC+CE'!$C$3:$C$1000=F62)*('[1]RC+CE'!$H$3:$H$1000) )</f>
        <v>-96.1</v>
      </c>
      <c r="J62" s="19">
        <f>$G$3</f>
        <v>4.0999999999999996</v>
      </c>
      <c r="K62" s="19">
        <f t="shared" si="11"/>
        <v>-90.4</v>
      </c>
      <c r="L62" s="19">
        <f t="shared" si="11"/>
        <v>-92</v>
      </c>
      <c r="M62" s="39">
        <f>ABS(K62-K60)</f>
        <v>2.6821661468964209</v>
      </c>
      <c r="N62" s="39">
        <f>ABS(L62-L60)</f>
        <v>3.0922722891800873</v>
      </c>
      <c r="O62" s="36"/>
    </row>
    <row r="63" spans="1:15" x14ac:dyDescent="0.25">
      <c r="A63" s="18">
        <v>13</v>
      </c>
      <c r="B63" s="18" t="s">
        <v>35</v>
      </c>
      <c r="C63" s="18" t="s">
        <v>37</v>
      </c>
      <c r="D63" s="18" t="s">
        <v>19</v>
      </c>
      <c r="E63" s="18" t="str">
        <f t="shared" si="9"/>
        <v>RTS UMi AVG all positions</v>
      </c>
      <c r="F63" s="18" t="s">
        <v>8</v>
      </c>
      <c r="G63" s="18" t="str">
        <f t="shared" si="10"/>
        <v>RTS UMi AVG all positions XT1080</v>
      </c>
      <c r="H63" s="19">
        <f>SUMPRODUCT( ([1]RTS!$A$3:$A$1008=A63)*([1]RTS!$B$3:$B$1008=C63)*([1]RTS!$E$3:$E$1008=D63)*([1]RTS!$C$3:$C$1008=F63)*([1]RTS!$F$3:$F$1008) )</f>
        <v>-93.754160092993089</v>
      </c>
      <c r="I63" s="19">
        <f>SUMPRODUCT( ([1]RTS!$A$3:$A$1008=A63)*([1]RTS!$B$3:$B$1008=C63)*([1]RTS!$E$3:$E$1008=D63)*([1]RTS!$C$3:$C$1008=F63)*([1]RTS!$G$3:$G$1008) )</f>
        <v>-95.722198402806555</v>
      </c>
      <c r="J63" s="19">
        <f>$J$3</f>
        <v>0</v>
      </c>
      <c r="K63" s="19">
        <f t="shared" si="11"/>
        <v>-93.754160092993089</v>
      </c>
      <c r="L63" s="19">
        <f t="shared" si="11"/>
        <v>-95.722198402806555</v>
      </c>
      <c r="M63" s="39">
        <f>ABS(K63-K60)</f>
        <v>0.67199394609666285</v>
      </c>
      <c r="N63" s="39">
        <f>ABS(L63-L60)</f>
        <v>0.62992611362646755</v>
      </c>
      <c r="O63" s="36"/>
    </row>
    <row r="64" spans="1:15" x14ac:dyDescent="0.25">
      <c r="A64" s="6">
        <v>13</v>
      </c>
      <c r="B64" s="6" t="s">
        <v>34</v>
      </c>
      <c r="C64" s="6" t="s">
        <v>37</v>
      </c>
      <c r="D64" s="6" t="s">
        <v>19</v>
      </c>
      <c r="E64" s="6" t="str">
        <f t="shared" si="9"/>
        <v>MPAC UMi AVG all positions</v>
      </c>
      <c r="F64" s="6" t="s">
        <v>20</v>
      </c>
      <c r="G64" s="6" t="str">
        <f t="shared" si="10"/>
        <v>MPAC UMi AVG all positions XT1096</v>
      </c>
      <c r="H64" s="7">
        <f>SUMPRODUCT( ([1]MPAC!$A$3:$A$1012=A64)*([1]MPAC!$B$3:$B$1012=C64)*([1]MPAC!$E$3:$E$1012=D64)*([1]MPAC!$C$3:$C$1012=F64)*([1]MPAC!$F$3:$F$1012) )</f>
        <v>-95.216960939657781</v>
      </c>
      <c r="I64" s="7">
        <f>SUMPRODUCT( ([1]MPAC!$A$3:$A$1012=A64)*([1]MPAC!$B$3:$B$1012=C64)*([1]MPAC!$E$3:$E$1012=D64)*([1]MPAC!$C$3:$C$1012=F64)*([1]MPAC!$G$3:$G$1012) )</f>
        <v>-97.181228385609217</v>
      </c>
      <c r="J64" s="7">
        <v>0</v>
      </c>
      <c r="K64" s="7">
        <f t="shared" si="11"/>
        <v>-95.216960939657781</v>
      </c>
      <c r="L64" s="7">
        <f t="shared" si="11"/>
        <v>-97.181228385609217</v>
      </c>
      <c r="M64" s="40"/>
      <c r="N64" s="40"/>
      <c r="O64" s="36"/>
    </row>
    <row r="65" spans="1:15" x14ac:dyDescent="0.25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([1]RC!$A$3:$A$1000=A65)*([1]RC!$B$3:$B$1000=C65)*([1]RC!$E$3:$E$1000=D65)*([1]RC!$C$3:$C$1000=F65)*([1]RC!$F$3:$F$1000) )</f>
        <v>-99</v>
      </c>
      <c r="I65" s="7">
        <f>SUMPRODUCT( ([1]RC!$A$3:$A$1000=A65)*([1]RC!$B$3:$B$1000=C65)*([1]RC!$E$3:$E$1000=D65)*([1]RC!$C$3:$C$1000=F65)*([1]RC!$H$3:$H$1000) )</f>
        <v>-99.3</v>
      </c>
      <c r="J65" s="7">
        <f>$D$3</f>
        <v>9.6</v>
      </c>
      <c r="K65" s="7">
        <f t="shared" si="11"/>
        <v>-89.4</v>
      </c>
      <c r="L65" s="7">
        <f t="shared" si="11"/>
        <v>-89.7</v>
      </c>
      <c r="M65" s="40">
        <f>ABS(K65-K64)</f>
        <v>5.8169609396577755</v>
      </c>
      <c r="N65" s="40">
        <f>ABS(L65-L64)</f>
        <v>7.4812283856092137</v>
      </c>
      <c r="O65" s="36"/>
    </row>
    <row r="66" spans="1:15" x14ac:dyDescent="0.25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('[1]RC+CE'!$A$3:$A$1000=A66)*('[1]RC+CE'!$B$3:$B$1000=C66)*('[1]RC+CE'!$E$3:$E$1000=D66)*('[1]RC+CE'!$C$3:$C$1000=F66)*('[1]RC+CE'!$F$3:$F$1000) )</f>
        <v>-96.1</v>
      </c>
      <c r="I66" s="7">
        <f>SUMPRODUCT( ('[1]RC+CE'!$A$3:$A$1000=A66)*('[1]RC+CE'!$B$3:$B$1000=C66)*('[1]RC+CE'!$E$3:$E$1000=D66)*('[1]RC+CE'!$C$3:$C$1000=F66)*('[1]RC+CE'!$H$3:$H$1000) )</f>
        <v>-97.6</v>
      </c>
      <c r="J66" s="7">
        <f>$G$3</f>
        <v>4.0999999999999996</v>
      </c>
      <c r="K66" s="7">
        <f t="shared" si="11"/>
        <v>-92</v>
      </c>
      <c r="L66" s="7">
        <f t="shared" si="11"/>
        <v>-93.5</v>
      </c>
      <c r="M66" s="40">
        <f>ABS(K66-K64)</f>
        <v>3.2169609396577812</v>
      </c>
      <c r="N66" s="40">
        <f>ABS(L66-L64)</f>
        <v>3.6812283856092165</v>
      </c>
      <c r="O66" s="36"/>
    </row>
    <row r="67" spans="1:15" x14ac:dyDescent="0.25">
      <c r="A67" s="6">
        <v>13</v>
      </c>
      <c r="B67" s="6" t="s">
        <v>35</v>
      </c>
      <c r="C67" s="6" t="s">
        <v>37</v>
      </c>
      <c r="D67" s="6" t="s">
        <v>19</v>
      </c>
      <c r="E67" s="6" t="str">
        <f t="shared" si="9"/>
        <v>RTS UMi AVG all positions</v>
      </c>
      <c r="F67" s="6" t="s">
        <v>20</v>
      </c>
      <c r="G67" s="6" t="str">
        <f t="shared" si="10"/>
        <v>RTS UMi AVG all positions XT1096</v>
      </c>
      <c r="H67" s="7">
        <f>SUMPRODUCT( ([1]RTS!$A$3:$A$1008=A67)*([1]RTS!$B$3:$B$1008=C67)*([1]RTS!$E$3:$E$1008=D67)*([1]RTS!$C$3:$C$1008=F67)*([1]RTS!$F$3:$F$1008) )</f>
        <v>-95.450718127767374</v>
      </c>
      <c r="I67" s="7">
        <f>SUMPRODUCT( ([1]RTS!$A$3:$A$1008=A67)*([1]RTS!$B$3:$B$1008=C67)*([1]RTS!$E$3:$E$1008=D67)*([1]RTS!$C$3:$C$1008=F67)*([1]RTS!$G$3:$G$1008) )</f>
        <v>-97.454491292160384</v>
      </c>
      <c r="J67" s="7">
        <f>$J$3</f>
        <v>0</v>
      </c>
      <c r="K67" s="7">
        <f t="shared" si="11"/>
        <v>-95.450718127767374</v>
      </c>
      <c r="L67" s="7">
        <f t="shared" si="11"/>
        <v>-97.454491292160384</v>
      </c>
      <c r="M67" s="40">
        <f>ABS(K67-K64)</f>
        <v>0.23375718810959256</v>
      </c>
      <c r="N67" s="40">
        <f>ABS(L67-L64)</f>
        <v>0.27326290655116736</v>
      </c>
      <c r="O67" s="36"/>
    </row>
    <row r="68" spans="1:15" x14ac:dyDescent="0.25">
      <c r="A68" s="20">
        <v>13</v>
      </c>
      <c r="B68" s="20" t="s">
        <v>34</v>
      </c>
      <c r="C68" s="20" t="s">
        <v>37</v>
      </c>
      <c r="D68" s="20" t="s">
        <v>19</v>
      </c>
      <c r="E68" s="20" t="str">
        <f t="shared" si="9"/>
        <v>MPAC UMi AVG all positions</v>
      </c>
      <c r="F68" s="20" t="s">
        <v>21</v>
      </c>
      <c r="G68" s="20" t="str">
        <f t="shared" si="10"/>
        <v>MPAC UMi AVG all positions Z3</v>
      </c>
      <c r="H68" s="21">
        <f>SUMPRODUCT( ([1]MPAC!$A$3:$A$1012=A68)*([1]MPAC!$B$3:$B$1012=C68)*([1]MPAC!$E$3:$E$1012=D68)*([1]MPAC!$C$3:$C$1012=F68)*([1]MPAC!$F$3:$F$1012) )</f>
        <v>-92.893361959599247</v>
      </c>
      <c r="I68" s="21">
        <f>SUMPRODUCT( ([1]MPAC!$A$3:$A$1012=A68)*([1]MPAC!$B$3:$B$1012=C68)*([1]MPAC!$E$3:$E$1012=D68)*([1]MPAC!$C$3:$C$1012=F68)*([1]MPAC!$G$3:$G$1012) )</f>
        <v>-94.905880101895335</v>
      </c>
      <c r="J68" s="21">
        <v>0</v>
      </c>
      <c r="K68" s="21">
        <f t="shared" si="11"/>
        <v>-92.893361959599247</v>
      </c>
      <c r="L68" s="21">
        <f t="shared" si="11"/>
        <v>-94.905880101895335</v>
      </c>
      <c r="M68" s="41"/>
      <c r="N68" s="41"/>
      <c r="O68" s="36"/>
    </row>
    <row r="69" spans="1:15" x14ac:dyDescent="0.25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([1]RC!$A$3:$A$1000=A69)*([1]RC!$B$3:$B$1000=C69)*([1]RC!$E$3:$E$1000=D69)*([1]RC!$C$3:$C$1000=F69)*([1]RC!$F$3:$F$1000) )</f>
        <v>-97.5</v>
      </c>
      <c r="I69" s="21">
        <f>SUMPRODUCT( ([1]RC!$A$3:$A$1000=A69)*([1]RC!$B$3:$B$1000=C69)*([1]RC!$E$3:$E$1000=D69)*([1]RC!$C$3:$C$1000=F69)*([1]RC!$H$3:$H$1000) )</f>
        <v>-97.8</v>
      </c>
      <c r="J69" s="21">
        <f>$D$3</f>
        <v>9.6</v>
      </c>
      <c r="K69" s="21">
        <f t="shared" si="11"/>
        <v>-87.9</v>
      </c>
      <c r="L69" s="21">
        <f t="shared" si="11"/>
        <v>-88.2</v>
      </c>
      <c r="M69" s="41">
        <f>ABS(K69-K68)</f>
        <v>4.9933619595992411</v>
      </c>
      <c r="N69" s="41">
        <f>ABS(L69-L68)</f>
        <v>6.7058801018953318</v>
      </c>
      <c r="O69" s="36"/>
    </row>
    <row r="70" spans="1:15" x14ac:dyDescent="0.25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('[1]RC+CE'!$A$3:$A$1000=A70)*('[1]RC+CE'!$B$3:$B$1000=C70)*('[1]RC+CE'!$E$3:$E$1000=D70)*('[1]RC+CE'!$C$3:$C$1000=F70)*('[1]RC+CE'!$F$3:$F$1000) )</f>
        <v>-94.3</v>
      </c>
      <c r="I70" s="21">
        <f>SUMPRODUCT( ('[1]RC+CE'!$A$3:$A$1000=A70)*('[1]RC+CE'!$B$3:$B$1000=C70)*('[1]RC+CE'!$E$3:$E$1000=D70)*('[1]RC+CE'!$C$3:$C$1000=F70)*('[1]RC+CE'!$H$3:$H$1000) )</f>
        <v>-95.9</v>
      </c>
      <c r="J70" s="21">
        <f>$G$3</f>
        <v>4.0999999999999996</v>
      </c>
      <c r="K70" s="21">
        <f t="shared" si="11"/>
        <v>-90.2</v>
      </c>
      <c r="L70" s="21">
        <f t="shared" si="11"/>
        <v>-91.800000000000011</v>
      </c>
      <c r="M70" s="41">
        <f>ABS(K70-K68)</f>
        <v>2.693361959599244</v>
      </c>
      <c r="N70" s="41">
        <f>ABS(L70-L68)</f>
        <v>3.1058801018953233</v>
      </c>
      <c r="O70" s="36"/>
    </row>
    <row r="71" spans="1:15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5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5">
      <c r="A73" s="22">
        <v>7</v>
      </c>
      <c r="B73" s="22" t="s">
        <v>34</v>
      </c>
      <c r="C73" s="22" t="s">
        <v>38</v>
      </c>
      <c r="D73" s="22" t="s">
        <v>19</v>
      </c>
      <c r="E73" s="22" t="str">
        <f t="shared" ref="E73:E83" si="12">CONCATENATE(B73," ",C73," ",D73)</f>
        <v>MPAC UMa AVG all positions</v>
      </c>
      <c r="F73" s="22" t="s">
        <v>47</v>
      </c>
      <c r="G73" s="22" t="str">
        <f t="shared" ref="G73:G83" si="13">CONCATENATE(E73," ",F73)</f>
        <v>MPAC UMa AVG all positions S4</v>
      </c>
      <c r="H73" s="23">
        <f>SUMPRODUCT( ([1]MPAC!$A$3:$A$1012=A73)*([1]MPAC!$B$3:$B$1012=C73)*([1]MPAC!$E$3:$E$1012=D73)*([1]MPAC!$C$3:$C$1012=F73)*([1]MPAC!$F$3:$F$1012) )</f>
        <v>-85.85796464923493</v>
      </c>
      <c r="I73" s="23">
        <f>SUMPRODUCT( ([1]MPAC!$A$3:$A$1012=A73)*([1]MPAC!$B$3:$B$1012=C73)*([1]MPAC!$E$3:$E$1012=D73)*([1]MPAC!$C$3:$C$1012=F73)*([1]MPAC!$G$3:$G$1012) )</f>
        <v>-88.169118000886115</v>
      </c>
      <c r="J73" s="23">
        <v>0</v>
      </c>
      <c r="K73" s="23">
        <f>H73+$J73</f>
        <v>-85.85796464923493</v>
      </c>
      <c r="L73" s="23">
        <f>I73+$J73</f>
        <v>-88.169118000886115</v>
      </c>
      <c r="M73" s="23"/>
      <c r="N73" s="43"/>
      <c r="O73" s="36"/>
    </row>
    <row r="74" spans="1:15" x14ac:dyDescent="0.25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([1]RC!$A$3:$A$1000=A74)*([1]RC!$B$3:$B$1000=C74)*([1]RC!$E$3:$E$1000=D74)*([1]RC!$C$3:$C$1000=F74)*([1]RC!$F$3:$F$1000) )</f>
        <v>-99.1</v>
      </c>
      <c r="I74" s="23">
        <f>SUMPRODUCT( ([1]RC!$A$3:$A$1000=A74)*([1]RC!$B$3:$B$1000=C74)*([1]RC!$E$3:$E$1000=D74)*([1]RC!$C$3:$C$1000=F74)*([1]RC!$H$3:$H$1000) )</f>
        <v>-99.6</v>
      </c>
      <c r="J74" s="23">
        <f>$D$4</f>
        <v>9.1</v>
      </c>
      <c r="K74" s="23">
        <f t="shared" ref="K74:L83" si="14">H74+$J74</f>
        <v>-90</v>
      </c>
      <c r="L74" s="23">
        <f t="shared" si="14"/>
        <v>-90.5</v>
      </c>
      <c r="M74" s="23">
        <f>ABS(K74-K73)</f>
        <v>4.1420353507650702</v>
      </c>
      <c r="N74" s="43">
        <f>ABS(L74-L73)</f>
        <v>2.3308819991138847</v>
      </c>
      <c r="O74" s="36"/>
    </row>
    <row r="75" spans="1:15" x14ac:dyDescent="0.25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('[1]RC+CE'!$A$3:$A$1000=A75)*('[1]RC+CE'!$B$3:$B$1000=C75)*('[1]RC+CE'!$E$3:$E$1000=D75)*('[1]RC+CE'!$C$3:$C$1000=F75)*('[1]RC+CE'!$F$3:$F$1000) )</f>
        <v>-89.2</v>
      </c>
      <c r="I75" s="23">
        <f>SUMPRODUCT( ('[1]RC+CE'!$A$3:$A$1000=A75)*('[1]RC+CE'!$B$3:$B$1000=C75)*('[1]RC+CE'!$E$3:$E$1000=D75)*('[1]RC+CE'!$C$3:$C$1000=F75)*('[1]RC+CE'!$H$3:$H$1000) )</f>
        <v>-91.1</v>
      </c>
      <c r="J75" s="23">
        <f>$G$4</f>
        <v>3.7</v>
      </c>
      <c r="K75" s="23">
        <f t="shared" si="14"/>
        <v>-85.5</v>
      </c>
      <c r="L75" s="23">
        <f t="shared" si="14"/>
        <v>-87.399999999999991</v>
      </c>
      <c r="M75" s="23">
        <f>ABS(K75-K73)</f>
        <v>0.35796464923492977</v>
      </c>
      <c r="N75" s="43">
        <f>ABS(L75-L73)</f>
        <v>0.76911800088612381</v>
      </c>
      <c r="O75" s="36"/>
    </row>
    <row r="76" spans="1:15" x14ac:dyDescent="0.25">
      <c r="A76" s="22">
        <v>7</v>
      </c>
      <c r="B76" s="22" t="s">
        <v>35</v>
      </c>
      <c r="C76" s="22" t="s">
        <v>38</v>
      </c>
      <c r="D76" s="22" t="s">
        <v>19</v>
      </c>
      <c r="E76" s="22" t="str">
        <f t="shared" si="12"/>
        <v>RTS UMa AVG all positions</v>
      </c>
      <c r="F76" s="22" t="s">
        <v>47</v>
      </c>
      <c r="G76" s="22" t="str">
        <f t="shared" si="13"/>
        <v>RTS UMa AVG all positions S4</v>
      </c>
      <c r="H76" s="23">
        <f>SUMPRODUCT( ([1]RTS!$A$3:$A$1008=A76)*([1]RTS!$B$3:$B$1008=C76)*([1]RTS!$E$3:$E$1008=D76)*([1]RTS!$C$3:$C$1008=F76)*([1]RTS!$F$3:$F$1008) )</f>
        <v>-84.507357304492686</v>
      </c>
      <c r="I76" s="23">
        <f>SUMPRODUCT( ([1]RTS!$A$3:$A$1008=A76)*([1]RTS!$B$3:$B$1008=C76)*([1]RTS!$E$3:$E$1008=D76)*([1]RTS!$C$3:$C$1008=F76)*([1]RTS!$G$3:$G$1008) )</f>
        <v>-88.110408118941947</v>
      </c>
      <c r="J76" s="23">
        <f>$J$4</f>
        <v>0</v>
      </c>
      <c r="K76" s="23">
        <f t="shared" si="14"/>
        <v>-84.507357304492686</v>
      </c>
      <c r="L76" s="23">
        <f t="shared" si="14"/>
        <v>-88.110408118941947</v>
      </c>
      <c r="M76" s="23">
        <f>ABS(K76-K73)</f>
        <v>1.3506073447422438</v>
      </c>
      <c r="N76" s="43">
        <f>ABS(L76-L73)</f>
        <v>5.8709881944167819E-2</v>
      </c>
      <c r="O76" s="36"/>
    </row>
    <row r="77" spans="1:15" x14ac:dyDescent="0.25">
      <c r="A77" s="8">
        <v>7</v>
      </c>
      <c r="B77" s="8" t="s">
        <v>34</v>
      </c>
      <c r="C77" s="8" t="s">
        <v>38</v>
      </c>
      <c r="D77" s="8" t="s">
        <v>19</v>
      </c>
      <c r="E77" s="8" t="str">
        <f t="shared" si="12"/>
        <v>MPAC UMa AVG all positions</v>
      </c>
      <c r="F77" s="8" t="s">
        <v>48</v>
      </c>
      <c r="G77" s="8" t="str">
        <f t="shared" si="13"/>
        <v>MPAC UMa AVG all positions S6</v>
      </c>
      <c r="H77" s="9">
        <f>SUMPRODUCT( ([1]MPAC!$A$3:$A$1012=A77)*([1]MPAC!$B$3:$B$1012=C77)*([1]MPAC!$E$3:$E$1012=D77)*([1]MPAC!$C$3:$C$1012=F77)*([1]MPAC!$F$3:$F$1012) )</f>
        <v>-87.748464164920705</v>
      </c>
      <c r="I77" s="9">
        <f>SUMPRODUCT( ([1]MPAC!$A$3:$A$1012=A77)*([1]MPAC!$B$3:$B$1012=C77)*([1]MPAC!$E$3:$E$1012=D77)*([1]MPAC!$C$3:$C$1012=F77)*([1]MPAC!$G$3:$G$1012) )</f>
        <v>-89.808004241656093</v>
      </c>
      <c r="J77" s="9">
        <v>0</v>
      </c>
      <c r="K77" s="9">
        <f t="shared" si="14"/>
        <v>-87.748464164920705</v>
      </c>
      <c r="L77" s="9">
        <f t="shared" si="14"/>
        <v>-89.808004241656093</v>
      </c>
      <c r="M77" s="9"/>
      <c r="N77" s="44"/>
      <c r="O77" s="36"/>
    </row>
    <row r="78" spans="1:15" x14ac:dyDescent="0.25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([1]RC!$A$3:$A$1000=A78)*([1]RC!$B$3:$B$1000=C78)*([1]RC!$E$3:$E$1000=D78)*([1]RC!$C$3:$C$1000=F78)*([1]RC!$F$3:$F$1000) )</f>
        <v>-100.2</v>
      </c>
      <c r="I78" s="9">
        <f>SUMPRODUCT( ([1]RC!$A$3:$A$1000=A78)*([1]RC!$B$3:$B$1000=C78)*([1]RC!$E$3:$E$1000=D78)*([1]RC!$C$3:$C$1000=F78)*([1]RC!$H$3:$H$1000) )</f>
        <v>-100.5</v>
      </c>
      <c r="J78" s="9">
        <f>$D$4</f>
        <v>9.1</v>
      </c>
      <c r="K78" s="9">
        <f t="shared" si="14"/>
        <v>-91.100000000000009</v>
      </c>
      <c r="L78" s="9">
        <f t="shared" si="14"/>
        <v>-91.4</v>
      </c>
      <c r="M78" s="9">
        <f>ABS(K78-K77)</f>
        <v>3.3515358350793036</v>
      </c>
      <c r="N78" s="44">
        <f>ABS(L78-L77)</f>
        <v>1.5919957583439128</v>
      </c>
      <c r="O78" s="36"/>
    </row>
    <row r="79" spans="1:15" x14ac:dyDescent="0.25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('[1]RC+CE'!$A$3:$A$1000=A79)*('[1]RC+CE'!$B$3:$B$1000=C79)*('[1]RC+CE'!$E$3:$E$1000=D79)*('[1]RC+CE'!$C$3:$C$1000=F79)*('[1]RC+CE'!$F$3:$F$1000) )</f>
        <v>-91.5</v>
      </c>
      <c r="I79" s="9">
        <f>SUMPRODUCT( ('[1]RC+CE'!$A$3:$A$1000=A79)*('[1]RC+CE'!$B$3:$B$1000=C79)*('[1]RC+CE'!$E$3:$E$1000=D79)*('[1]RC+CE'!$C$3:$C$1000=F79)*('[1]RC+CE'!$H$3:$H$1000) )</f>
        <v>-93.2</v>
      </c>
      <c r="J79" s="9">
        <f>$G$4</f>
        <v>3.7</v>
      </c>
      <c r="K79" s="9">
        <f t="shared" si="14"/>
        <v>-87.8</v>
      </c>
      <c r="L79" s="9">
        <f t="shared" si="14"/>
        <v>-89.5</v>
      </c>
      <c r="M79" s="9">
        <f>ABS(K79-K77)</f>
        <v>5.1535835079292269E-2</v>
      </c>
      <c r="N79" s="44">
        <f>ABS(L79-L77)</f>
        <v>0.30800424165609286</v>
      </c>
      <c r="O79" s="36"/>
    </row>
    <row r="80" spans="1:15" x14ac:dyDescent="0.25">
      <c r="A80" s="8">
        <v>7</v>
      </c>
      <c r="B80" s="8" t="s">
        <v>35</v>
      </c>
      <c r="C80" s="8" t="s">
        <v>38</v>
      </c>
      <c r="D80" s="8" t="s">
        <v>19</v>
      </c>
      <c r="E80" s="8" t="str">
        <f t="shared" si="12"/>
        <v>RTS UMa AVG all positions</v>
      </c>
      <c r="F80" s="8" t="s">
        <v>48</v>
      </c>
      <c r="G80" s="8" t="str">
        <f t="shared" si="13"/>
        <v>RTS UMa AVG all positions S6</v>
      </c>
      <c r="H80" s="9">
        <f>SUMPRODUCT( ([1]RTS!$A$3:$A$1008=A80)*([1]RTS!$B$3:$B$1008=C80)*([1]RTS!$E$3:$E$1008=D80)*([1]RTS!$C$3:$C$1008=F80)*([1]RTS!$F$3:$F$1008) )</f>
        <v>-87.383736882794068</v>
      </c>
      <c r="I80" s="9">
        <f>SUMPRODUCT( ([1]RTS!$A$3:$A$1008=A80)*([1]RTS!$B$3:$B$1008=C80)*([1]RTS!$E$3:$E$1008=D80)*([1]RTS!$C$3:$C$1008=F80)*([1]RTS!$G$3:$G$1008) )</f>
        <v>-89.56622569566612</v>
      </c>
      <c r="J80" s="9">
        <f>$J$4</f>
        <v>0</v>
      </c>
      <c r="K80" s="9">
        <f t="shared" si="14"/>
        <v>-87.383736882794068</v>
      </c>
      <c r="L80" s="9">
        <f t="shared" si="14"/>
        <v>-89.56622569566612</v>
      </c>
      <c r="M80" s="9">
        <f>ABS(K80-K77)</f>
        <v>0.36472728212663696</v>
      </c>
      <c r="N80" s="44">
        <f>ABS(L80-L77)</f>
        <v>0.24177854598997328</v>
      </c>
      <c r="O80" s="36"/>
    </row>
    <row r="81" spans="1:15" x14ac:dyDescent="0.25">
      <c r="A81" s="25">
        <v>7</v>
      </c>
      <c r="B81" s="25" t="s">
        <v>34</v>
      </c>
      <c r="C81" s="25" t="s">
        <v>38</v>
      </c>
      <c r="D81" s="25" t="s">
        <v>19</v>
      </c>
      <c r="E81" s="25" t="str">
        <f t="shared" si="12"/>
        <v>MPAC UMa AVG all positions</v>
      </c>
      <c r="F81" s="25" t="s">
        <v>21</v>
      </c>
      <c r="G81" s="25" t="str">
        <f t="shared" si="13"/>
        <v>MPAC UMa AVG all positions Z3</v>
      </c>
      <c r="H81" s="26">
        <f>SUMPRODUCT( ([1]MPAC!$A$3:$A$1012=A81)*([1]MPAC!$B$3:$B$1012=C81)*([1]MPAC!$E$3:$E$1012=D81)*([1]MPAC!$C$3:$C$1012=F81)*([1]MPAC!$F$3:$F$1012) )</f>
        <v>-88.575338814625866</v>
      </c>
      <c r="I81" s="26">
        <f>SUMPRODUCT( ([1]MPAC!$A$3:$A$1012=A81)*([1]MPAC!$B$3:$B$1012=C81)*([1]MPAC!$E$3:$E$1012=D81)*([1]MPAC!$C$3:$C$1012=F81)*([1]MPAC!$G$3:$G$1012) )</f>
        <v>-90.734405160508643</v>
      </c>
      <c r="J81" s="26">
        <v>0</v>
      </c>
      <c r="K81" s="26">
        <f t="shared" si="14"/>
        <v>-88.575338814625866</v>
      </c>
      <c r="L81" s="26">
        <f t="shared" si="14"/>
        <v>-90.734405160508643</v>
      </c>
      <c r="M81" s="26"/>
      <c r="N81" s="45"/>
      <c r="O81" s="36"/>
    </row>
    <row r="82" spans="1:15" x14ac:dyDescent="0.25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([1]RC!$A$3:$A$1000=A82)*([1]RC!$B$3:$B$1000=C82)*([1]RC!$E$3:$E$1000=D82)*([1]RC!$C$3:$C$1000=F82)*([1]RC!$F$3:$F$1000) )</f>
        <v>-100.8</v>
      </c>
      <c r="I82" s="26">
        <f>SUMPRODUCT( ([1]RC!$A$3:$A$1000=A82)*([1]RC!$B$3:$B$1000=C82)*([1]RC!$E$3:$E$1000=D82)*([1]RC!$C$3:$C$1000=F82)*([1]RC!$H$3:$H$1000) )</f>
        <v>-101.1</v>
      </c>
      <c r="J82" s="26">
        <f>$D$4</f>
        <v>9.1</v>
      </c>
      <c r="K82" s="26">
        <f t="shared" si="14"/>
        <v>-91.7</v>
      </c>
      <c r="L82" s="26">
        <f t="shared" si="14"/>
        <v>-92</v>
      </c>
      <c r="M82" s="26">
        <f>ABS(K82-K81)</f>
        <v>3.1246611853741371</v>
      </c>
      <c r="N82" s="45">
        <f>ABS(L82-L81)</f>
        <v>1.2655948394913565</v>
      </c>
      <c r="O82" s="36"/>
    </row>
    <row r="83" spans="1:15" x14ac:dyDescent="0.25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('[1]RC+CE'!$A$3:$A$1000=A83)*('[1]RC+CE'!$B$3:$B$1000=C83)*('[1]RC+CE'!$E$3:$E$1000=D83)*('[1]RC+CE'!$C$3:$C$1000=F83)*('[1]RC+CE'!$F$3:$F$1000) )</f>
        <v>-92.2</v>
      </c>
      <c r="I83" s="26">
        <f>SUMPRODUCT( ('[1]RC+CE'!$A$3:$A$1000=A83)*('[1]RC+CE'!$B$3:$B$1000=C83)*('[1]RC+CE'!$E$3:$E$1000=D83)*('[1]RC+CE'!$C$3:$C$1000=F83)*('[1]RC+CE'!$H$3:$H$1000) )</f>
        <v>-94</v>
      </c>
      <c r="J83" s="26">
        <f>$G$4</f>
        <v>3.7</v>
      </c>
      <c r="K83" s="26">
        <f t="shared" si="14"/>
        <v>-88.5</v>
      </c>
      <c r="L83" s="26">
        <f t="shared" si="14"/>
        <v>-90.3</v>
      </c>
      <c r="M83" s="26">
        <f>ABS(K83-K81)</f>
        <v>7.533881462586578E-2</v>
      </c>
      <c r="N83" s="45">
        <f>ABS(L83-L81)</f>
        <v>0.4344051605086463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5">
      <c r="A86" s="22">
        <v>7</v>
      </c>
      <c r="B86" s="22" t="s">
        <v>34</v>
      </c>
      <c r="C86" s="22" t="s">
        <v>37</v>
      </c>
      <c r="D86" s="22" t="s">
        <v>19</v>
      </c>
      <c r="E86" s="22" t="str">
        <f t="shared" ref="E86:E96" si="15">CONCATENATE(B86," ",C86," ",D86)</f>
        <v>MPAC UMi AVG all positions</v>
      </c>
      <c r="F86" s="22" t="s">
        <v>47</v>
      </c>
      <c r="G86" s="22" t="str">
        <f t="shared" ref="G86:G96" si="16">CONCATENATE(E86," ",F86)</f>
        <v>MPAC UMi AVG all positions S4</v>
      </c>
      <c r="H86" s="23">
        <f>SUMPRODUCT( ([1]MPAC!$A$3:$A$1012=A86)*([1]MPAC!$B$3:$B$1012=C86)*([1]MPAC!$E$3:$E$1012=D86)*([1]MPAC!$C$3:$C$1012=F86)*([1]MPAC!$F$3:$F$1012) )</f>
        <v>-91.608067533579884</v>
      </c>
      <c r="I86" s="23">
        <f>SUMPRODUCT( ([1]MPAC!$A$3:$A$1012=A86)*([1]MPAC!$B$3:$B$1012=C86)*([1]MPAC!$E$3:$E$1012=D86)*([1]MPAC!$C$3:$C$1012=F86)*([1]MPAC!$G$3:$G$1012) )</f>
        <v>-93.638424588955971</v>
      </c>
      <c r="J86" s="23">
        <v>0</v>
      </c>
      <c r="K86" s="23">
        <f>H86+$J86</f>
        <v>-91.608067533579884</v>
      </c>
      <c r="L86" s="23">
        <f>I86+$J86</f>
        <v>-93.638424588955971</v>
      </c>
      <c r="M86" s="23"/>
      <c r="N86" s="43"/>
      <c r="O86" s="36"/>
    </row>
    <row r="87" spans="1:15" x14ac:dyDescent="0.25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([1]RC!$A$3:$A$1000=A87)*([1]RC!$B$3:$B$1000=C87)*([1]RC!$E$3:$E$1000=D87)*([1]RC!$C$3:$C$1000=F87)*([1]RC!$F$3:$F$1000) )</f>
        <v>-99.1</v>
      </c>
      <c r="I87" s="23">
        <f>SUMPRODUCT( ([1]RC!$A$3:$A$1000=A87)*([1]RC!$B$3:$B$1000=C87)*([1]RC!$E$3:$E$1000=D87)*([1]RC!$C$3:$C$1000=F87)*([1]RC!$H$3:$H$1000) )</f>
        <v>-99.6</v>
      </c>
      <c r="J87" s="23">
        <f>$D$4</f>
        <v>9.1</v>
      </c>
      <c r="K87" s="23">
        <f t="shared" ref="K87:L96" si="17">H87+$J87</f>
        <v>-90</v>
      </c>
      <c r="L87" s="23">
        <f t="shared" si="17"/>
        <v>-90.5</v>
      </c>
      <c r="M87" s="23">
        <f>ABS(K87-K86)</f>
        <v>1.6080675335798844</v>
      </c>
      <c r="N87" s="43">
        <f>ABS(L87-L86)</f>
        <v>3.1384245889559708</v>
      </c>
      <c r="O87" s="36"/>
    </row>
    <row r="88" spans="1:15" x14ac:dyDescent="0.25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('[1]RC+CE'!$A$3:$A$1000=A88)*('[1]RC+CE'!$B$3:$B$1000=C88)*('[1]RC+CE'!$E$3:$E$1000=D88)*('[1]RC+CE'!$C$3:$C$1000=F88)*('[1]RC+CE'!$F$3:$F$1000) )</f>
        <v>-96.1</v>
      </c>
      <c r="I88" s="23">
        <f>SUMPRODUCT( ('[1]RC+CE'!$A$3:$A$1000=A88)*('[1]RC+CE'!$B$3:$B$1000=C88)*('[1]RC+CE'!$E$3:$E$1000=D88)*('[1]RC+CE'!$C$3:$C$1000=F88)*('[1]RC+CE'!$H$3:$H$1000) )</f>
        <v>-97.6</v>
      </c>
      <c r="J88" s="23">
        <f>$G$4</f>
        <v>3.7</v>
      </c>
      <c r="K88" s="23">
        <f t="shared" si="17"/>
        <v>-92.399999999999991</v>
      </c>
      <c r="L88" s="23">
        <f t="shared" si="17"/>
        <v>-93.899999999999991</v>
      </c>
      <c r="M88" s="23">
        <f>ABS(K88-K86)</f>
        <v>0.79193246642010706</v>
      </c>
      <c r="N88" s="43">
        <f>ABS(L88-L86)</f>
        <v>0.26157541104402071</v>
      </c>
      <c r="O88" s="36"/>
    </row>
    <row r="89" spans="1:15" x14ac:dyDescent="0.25">
      <c r="A89" s="22">
        <v>7</v>
      </c>
      <c r="B89" s="22" t="s">
        <v>35</v>
      </c>
      <c r="C89" s="22" t="s">
        <v>37</v>
      </c>
      <c r="D89" s="22" t="s">
        <v>19</v>
      </c>
      <c r="E89" s="22" t="str">
        <f t="shared" si="15"/>
        <v>RTS UMi AVG all positions</v>
      </c>
      <c r="F89" s="22" t="s">
        <v>47</v>
      </c>
      <c r="G89" s="22" t="str">
        <f t="shared" si="16"/>
        <v>RTS UMi AVG all positions S4</v>
      </c>
      <c r="H89" s="23">
        <f>SUMPRODUCT( ([1]RTS!$A$3:$A$1008=A89)*([1]RTS!$B$3:$B$1008=C89)*([1]RTS!$E$3:$E$1008=D89)*([1]RTS!$C$3:$C$1008=F89)*([1]RTS!$F$3:$F$1008) )</f>
        <v>-91.98568145607959</v>
      </c>
      <c r="I89" s="23">
        <f>SUMPRODUCT( ([1]RTS!$A$3:$A$1008=A89)*([1]RTS!$B$3:$B$1008=C89)*([1]RTS!$E$3:$E$1008=D89)*([1]RTS!$C$3:$C$1008=F89)*([1]RTS!$G$3:$G$1008) )</f>
        <v>-93.980392335091295</v>
      </c>
      <c r="J89" s="23">
        <f>$J$4</f>
        <v>0</v>
      </c>
      <c r="K89" s="23">
        <f t="shared" si="17"/>
        <v>-91.98568145607959</v>
      </c>
      <c r="L89" s="23">
        <f t="shared" si="17"/>
        <v>-93.980392335091295</v>
      </c>
      <c r="M89" s="23">
        <f>ABS(K89-K86)</f>
        <v>0.37761392249970527</v>
      </c>
      <c r="N89" s="43">
        <f>ABS(L89-L86)</f>
        <v>0.34196774613532455</v>
      </c>
      <c r="O89" s="36"/>
    </row>
    <row r="90" spans="1:15" x14ac:dyDescent="0.25">
      <c r="A90" s="8">
        <v>7</v>
      </c>
      <c r="B90" s="8" t="s">
        <v>34</v>
      </c>
      <c r="C90" s="8" t="s">
        <v>37</v>
      </c>
      <c r="D90" s="8" t="s">
        <v>19</v>
      </c>
      <c r="E90" s="8" t="str">
        <f t="shared" si="15"/>
        <v>MPAC UMi AVG all positions</v>
      </c>
      <c r="F90" s="8" t="s">
        <v>48</v>
      </c>
      <c r="G90" s="8" t="str">
        <f t="shared" si="16"/>
        <v>MPAC UMi AVG all positions S6</v>
      </c>
      <c r="H90" s="9">
        <f>SUMPRODUCT( ([1]MPAC!$A$3:$A$1012=A90)*([1]MPAC!$B$3:$B$1012=C90)*([1]MPAC!$E$3:$E$1012=D90)*([1]MPAC!$C$3:$C$1012=F90)*([1]MPAC!$F$3:$F$1012) )</f>
        <v>-92.866359528665981</v>
      </c>
      <c r="I90" s="9">
        <f>SUMPRODUCT( ([1]MPAC!$A$3:$A$1012=A90)*([1]MPAC!$B$3:$B$1012=C90)*([1]MPAC!$E$3:$E$1012=D90)*([1]MPAC!$C$3:$C$1012=F90)*([1]MPAC!$G$3:$G$1012) )</f>
        <v>-94.964328847356796</v>
      </c>
      <c r="J90" s="9">
        <v>0</v>
      </c>
      <c r="K90" s="9">
        <f t="shared" si="17"/>
        <v>-92.866359528665981</v>
      </c>
      <c r="L90" s="9">
        <f t="shared" si="17"/>
        <v>-94.964328847356796</v>
      </c>
      <c r="M90" s="9"/>
      <c r="N90" s="44"/>
      <c r="O90" s="36"/>
    </row>
    <row r="91" spans="1:15" x14ac:dyDescent="0.25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([1]RC!$A$3:$A$1000=A91)*([1]RC!$B$3:$B$1000=C91)*([1]RC!$E$3:$E$1000=D91)*([1]RC!$C$3:$C$1000=F91)*([1]RC!$F$3:$F$1000) )</f>
        <v>-100.2</v>
      </c>
      <c r="I91" s="9">
        <f>SUMPRODUCT( ([1]RC!$A$3:$A$1000=A91)*([1]RC!$B$3:$B$1000=C91)*([1]RC!$E$3:$E$1000=D91)*([1]RC!$C$3:$C$1000=F91)*([1]RC!$H$3:$H$1000) )</f>
        <v>-100.5</v>
      </c>
      <c r="J91" s="9">
        <f>$D$4</f>
        <v>9.1</v>
      </c>
      <c r="K91" s="9">
        <f t="shared" si="17"/>
        <v>-91.100000000000009</v>
      </c>
      <c r="L91" s="9">
        <f t="shared" si="17"/>
        <v>-91.4</v>
      </c>
      <c r="M91" s="9">
        <f>ABS(K91-K90)</f>
        <v>1.7663595286659728</v>
      </c>
      <c r="N91" s="44">
        <f>ABS(L91-L90)</f>
        <v>3.5643288473567907</v>
      </c>
      <c r="O91" s="36"/>
    </row>
    <row r="92" spans="1:15" x14ac:dyDescent="0.25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('[1]RC+CE'!$A$3:$A$1000=A92)*('[1]RC+CE'!$B$3:$B$1000=C92)*('[1]RC+CE'!$E$3:$E$1000=D92)*('[1]RC+CE'!$C$3:$C$1000=F92)*('[1]RC+CE'!$F$3:$F$1000) )</f>
        <v>-97.2</v>
      </c>
      <c r="I92" s="9">
        <f>SUMPRODUCT( ('[1]RC+CE'!$A$3:$A$1000=A92)*('[1]RC+CE'!$B$3:$B$1000=C92)*('[1]RC+CE'!$E$3:$E$1000=D92)*('[1]RC+CE'!$C$3:$C$1000=F92)*('[1]RC+CE'!$H$3:$H$1000) )</f>
        <v>-98.8</v>
      </c>
      <c r="J92" s="9">
        <f>$G$4</f>
        <v>3.7</v>
      </c>
      <c r="K92" s="9">
        <f t="shared" si="17"/>
        <v>-93.5</v>
      </c>
      <c r="L92" s="9">
        <f t="shared" si="17"/>
        <v>-95.1</v>
      </c>
      <c r="M92" s="9">
        <f>ABS(K92-K90)</f>
        <v>0.63364047133401868</v>
      </c>
      <c r="N92" s="44">
        <f>ABS(L92-L90)</f>
        <v>0.13567115264319796</v>
      </c>
      <c r="O92" s="36"/>
    </row>
    <row r="93" spans="1:15" x14ac:dyDescent="0.25">
      <c r="A93" s="8">
        <v>7</v>
      </c>
      <c r="B93" s="8" t="s">
        <v>35</v>
      </c>
      <c r="C93" s="8" t="s">
        <v>37</v>
      </c>
      <c r="D93" s="8" t="s">
        <v>19</v>
      </c>
      <c r="E93" s="8" t="str">
        <f t="shared" si="15"/>
        <v>RTS UMi AVG all positions</v>
      </c>
      <c r="F93" s="8" t="s">
        <v>48</v>
      </c>
      <c r="G93" s="8" t="str">
        <f t="shared" si="16"/>
        <v>RTS UMi AVG all positions S6</v>
      </c>
      <c r="H93" s="9">
        <f>SUMPRODUCT( ([1]RTS!$A$3:$A$1008=A93)*([1]RTS!$B$3:$B$1008=C93)*([1]RTS!$E$3:$E$1008=D93)*([1]RTS!$C$3:$C$1008=F93)*([1]RTS!$F$3:$F$1008) )</f>
        <v>-93.11631004669222</v>
      </c>
      <c r="I93" s="9">
        <f>SUMPRODUCT( ([1]RTS!$A$3:$A$1008=A93)*([1]RTS!$B$3:$B$1008=C93)*([1]RTS!$E$3:$E$1008=D93)*([1]RTS!$C$3:$C$1008=F93)*([1]RTS!$G$3:$G$1008) )</f>
        <v>-95.14398099336303</v>
      </c>
      <c r="J93" s="9">
        <f>$J$4</f>
        <v>0</v>
      </c>
      <c r="K93" s="9">
        <f t="shared" si="17"/>
        <v>-93.11631004669222</v>
      </c>
      <c r="L93" s="9">
        <f t="shared" si="17"/>
        <v>-95.14398099336303</v>
      </c>
      <c r="M93" s="9">
        <f>ABS(K93-K90)</f>
        <v>0.24995051802623891</v>
      </c>
      <c r="N93" s="44">
        <f>ABS(L93-L90)</f>
        <v>0.17965214600623369</v>
      </c>
      <c r="O93" s="36"/>
    </row>
    <row r="94" spans="1:15" x14ac:dyDescent="0.25">
      <c r="A94" s="25">
        <v>7</v>
      </c>
      <c r="B94" s="25" t="s">
        <v>34</v>
      </c>
      <c r="C94" s="25" t="s">
        <v>37</v>
      </c>
      <c r="D94" s="25" t="s">
        <v>19</v>
      </c>
      <c r="E94" s="25" t="str">
        <f t="shared" si="15"/>
        <v>MPAC UMi AVG all positions</v>
      </c>
      <c r="F94" s="25" t="s">
        <v>21</v>
      </c>
      <c r="G94" s="25" t="str">
        <f t="shared" si="16"/>
        <v>MPAC UMi AVG all positions Z3</v>
      </c>
      <c r="H94" s="26">
        <f>SUMPRODUCT( ([1]MPAC!$A$3:$A$1012=A94)*([1]MPAC!$B$3:$B$1012=C94)*([1]MPAC!$E$3:$E$1012=D94)*([1]MPAC!$C$3:$C$1012=F94)*([1]MPAC!$F$3:$F$1012) )</f>
        <v>-93.993422102036618</v>
      </c>
      <c r="I94" s="26">
        <f>SUMPRODUCT( ([1]MPAC!$A$3:$A$1012=A94)*([1]MPAC!$B$3:$B$1012=C94)*([1]MPAC!$E$3:$E$1012=D94)*([1]MPAC!$C$3:$C$1012=F94)*([1]MPAC!$G$3:$G$1012) )</f>
        <v>-95.983216537525834</v>
      </c>
      <c r="J94" s="26">
        <v>0</v>
      </c>
      <c r="K94" s="26">
        <f t="shared" si="17"/>
        <v>-93.993422102036618</v>
      </c>
      <c r="L94" s="26">
        <f t="shared" si="17"/>
        <v>-95.983216537525834</v>
      </c>
      <c r="M94" s="26"/>
      <c r="N94" s="45"/>
      <c r="O94" s="36"/>
    </row>
    <row r="95" spans="1:15" x14ac:dyDescent="0.25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([1]RC!$A$3:$A$1000=A95)*([1]RC!$B$3:$B$1000=C95)*([1]RC!$E$3:$E$1000=D95)*([1]RC!$C$3:$C$1000=F95)*([1]RC!$F$3:$F$1000) )</f>
        <v>-100.8</v>
      </c>
      <c r="I95" s="26">
        <f>SUMPRODUCT( ([1]RC!$A$3:$A$1000=A95)*([1]RC!$B$3:$B$1000=C95)*([1]RC!$E$3:$E$1000=D95)*([1]RC!$C$3:$C$1000=F95)*([1]RC!$H$3:$H$1000) )</f>
        <v>-101.1</v>
      </c>
      <c r="J95" s="26">
        <f>$D$4</f>
        <v>9.1</v>
      </c>
      <c r="K95" s="26">
        <f t="shared" si="17"/>
        <v>-91.7</v>
      </c>
      <c r="L95" s="26">
        <f t="shared" si="17"/>
        <v>-92</v>
      </c>
      <c r="M95" s="26">
        <f>ABS(K95-K94)</f>
        <v>2.2934221020366152</v>
      </c>
      <c r="N95" s="45">
        <f>ABS(L95-L94)</f>
        <v>3.9832165375258342</v>
      </c>
      <c r="O95" s="36"/>
    </row>
    <row r="96" spans="1:15" x14ac:dyDescent="0.25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('[1]RC+CE'!$A$3:$A$1000=A96)*('[1]RC+CE'!$B$3:$B$1000=C96)*('[1]RC+CE'!$E$3:$E$1000=D96)*('[1]RC+CE'!$C$3:$C$1000=F96)*('[1]RC+CE'!$F$3:$F$1000) )</f>
        <v>-97.7</v>
      </c>
      <c r="I96" s="26">
        <f>SUMPRODUCT( ('[1]RC+CE'!$A$3:$A$1000=A96)*('[1]RC+CE'!$B$3:$B$1000=C96)*('[1]RC+CE'!$E$3:$E$1000=D96)*('[1]RC+CE'!$C$3:$C$1000=F96)*('[1]RC+CE'!$H$3:$H$1000) )</f>
        <v>-99.3</v>
      </c>
      <c r="J96" s="26">
        <f>$G$4</f>
        <v>3.7</v>
      </c>
      <c r="K96" s="26">
        <f t="shared" si="17"/>
        <v>-94</v>
      </c>
      <c r="L96" s="26">
        <f t="shared" si="17"/>
        <v>-95.6</v>
      </c>
      <c r="M96" s="26">
        <f>ABS(K96-K94)</f>
        <v>6.577897963381929E-3</v>
      </c>
      <c r="N96" s="45">
        <f>ABS(L96-L94)</f>
        <v>0.38321653752583984</v>
      </c>
      <c r="O96" s="36"/>
    </row>
    <row r="97" spans="1:15" x14ac:dyDescent="0.2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5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5">
      <c r="A99" s="22">
        <v>7</v>
      </c>
      <c r="B99" s="22" t="s">
        <v>34</v>
      </c>
      <c r="C99" s="22" t="s">
        <v>38</v>
      </c>
      <c r="D99" s="22" t="s">
        <v>19</v>
      </c>
      <c r="E99" s="22" t="str">
        <f t="shared" ref="E99:E109" si="18">CONCATENATE(B99," ",C99," ",D99)</f>
        <v>MPAC UMa AVG all positions</v>
      </c>
      <c r="F99" s="22" t="s">
        <v>47</v>
      </c>
      <c r="G99" s="22" t="str">
        <f t="shared" ref="G99:G109" si="19">CONCATENATE(E99," ",F99)</f>
        <v>MPAC UMa AVG all positions S4</v>
      </c>
      <c r="H99" s="23">
        <f>SUMPRODUCT( ([1]MPAC!$A$3:$A$1012=A99)*([1]MPAC!$B$3:$B$1012=C99)*([1]MPAC!$E$3:$E$1012=D99)*([1]MPAC!$C$3:$C$1012=F99)*([1]MPAC!$F$3:$F$1012) )</f>
        <v>-85.85796464923493</v>
      </c>
      <c r="I99" s="23">
        <f>SUMPRODUCT( ([1]MPAC!$A$3:$A$1012=A99)*([1]MPAC!$B$3:$B$1012=C99)*([1]MPAC!$E$3:$E$1012=D99)*([1]MPAC!$C$3:$C$1012=F99)*([1]MPAC!$G$3:$G$1012) )</f>
        <v>-88.169118000886115</v>
      </c>
      <c r="J99" s="23">
        <v>0</v>
      </c>
      <c r="K99" s="23">
        <f>H99+$J99</f>
        <v>-85.85796464923493</v>
      </c>
      <c r="L99" s="23">
        <f>I99+$J99</f>
        <v>-88.169118000886115</v>
      </c>
      <c r="M99" s="23"/>
      <c r="N99" s="43"/>
      <c r="O99" s="36"/>
    </row>
    <row r="100" spans="1:15" x14ac:dyDescent="0.25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([1]RC!$A$3:$A$1000=A100)*([1]RC!$B$3:$B$1000=C100)*([1]RC!$E$3:$E$1000=D100)*([1]RC!$C$3:$C$1000=F100)*([1]RC!$F$3:$F$1000) )</f>
        <v>-99.1</v>
      </c>
      <c r="I100" s="23">
        <f>SUMPRODUCT( ([1]RC!$A$3:$A$1000=A100)*([1]RC!$B$3:$B$1000=C100)*([1]RC!$E$3:$E$1000=D100)*([1]RC!$C$3:$C$1000=F100)*([1]RC!$H$3:$H$1000) )</f>
        <v>-99.6</v>
      </c>
      <c r="J100" s="23">
        <f>$D$4</f>
        <v>9.1</v>
      </c>
      <c r="K100" s="23">
        <f t="shared" ref="K100:L109" si="20">H100+$J100</f>
        <v>-90</v>
      </c>
      <c r="L100" s="23">
        <f t="shared" si="20"/>
        <v>-90.5</v>
      </c>
      <c r="M100" s="23">
        <f>ABS(K100-K99)</f>
        <v>4.1420353507650702</v>
      </c>
      <c r="N100" s="43">
        <f>ABS(L100-L99)</f>
        <v>2.3308819991138847</v>
      </c>
      <c r="O100" s="36"/>
    </row>
    <row r="101" spans="1:15" x14ac:dyDescent="0.25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('[1]RC+CE'!$A$3:$A$1000=A101)*('[1]RC+CE'!$B$3:$B$1000=C101)*('[1]RC+CE'!$E$3:$E$1000=D101)*('[1]RC+CE'!$C$3:$C$1000=F101)*('[1]RC+CE'!$F$3:$F$1000) )</f>
        <v>-89.2</v>
      </c>
      <c r="I101" s="23">
        <f>SUMPRODUCT( ('[1]RC+CE'!$A$3:$A$1000=A101)*('[1]RC+CE'!$B$3:$B$1000=C101)*('[1]RC+CE'!$E$3:$E$1000=D101)*('[1]RC+CE'!$C$3:$C$1000=F101)*('[1]RC+CE'!$H$3:$H$1000) )</f>
        <v>-91.1</v>
      </c>
      <c r="J101" s="23">
        <f>$G$4</f>
        <v>3.7</v>
      </c>
      <c r="K101" s="23">
        <f t="shared" si="20"/>
        <v>-85.5</v>
      </c>
      <c r="L101" s="23">
        <f t="shared" si="20"/>
        <v>-87.399999999999991</v>
      </c>
      <c r="M101" s="23">
        <f>ABS(K101-K99)</f>
        <v>0.35796464923492977</v>
      </c>
      <c r="N101" s="43">
        <f>ABS(L101-L99)</f>
        <v>0.76911800088612381</v>
      </c>
      <c r="O101" s="36"/>
    </row>
    <row r="102" spans="1:15" x14ac:dyDescent="0.25">
      <c r="A102" s="22">
        <v>7</v>
      </c>
      <c r="B102" s="22" t="s">
        <v>35</v>
      </c>
      <c r="C102" s="22" t="s">
        <v>38</v>
      </c>
      <c r="D102" s="22" t="s">
        <v>19</v>
      </c>
      <c r="E102" s="22" t="str">
        <f t="shared" si="18"/>
        <v>RTS UMa AVG all positions</v>
      </c>
      <c r="F102" s="22" t="s">
        <v>47</v>
      </c>
      <c r="G102" s="22" t="str">
        <f t="shared" si="19"/>
        <v>RTS UMa AVG all positions S4</v>
      </c>
      <c r="H102" s="23">
        <f>SUMPRODUCT( ([1]RTS!$A$3:$A$1008=A102)*([1]RTS!$B$3:$B$1008=C102)*([1]RTS!$E$3:$E$1008=D102)*([1]RTS!$C$3:$C$1008=F102)*([1]RTS!$F$3:$F$1008) )</f>
        <v>-84.507357304492686</v>
      </c>
      <c r="I102" s="23">
        <f>SUMPRODUCT( ([1]RTS!$A$3:$A$1008=A102)*([1]RTS!$B$3:$B$1008=C102)*([1]RTS!$E$3:$E$1008=D102)*([1]RTS!$C$3:$C$1008=F102)*([1]RTS!$G$3:$G$1008) )</f>
        <v>-88.110408118941947</v>
      </c>
      <c r="J102" s="23">
        <f>$J$4</f>
        <v>0</v>
      </c>
      <c r="K102" s="23">
        <f t="shared" si="20"/>
        <v>-84.507357304492686</v>
      </c>
      <c r="L102" s="23">
        <f t="shared" si="20"/>
        <v>-88.110408118941947</v>
      </c>
      <c r="M102" s="23">
        <f>ABS(K102-K99)</f>
        <v>1.3506073447422438</v>
      </c>
      <c r="N102" s="43">
        <f>ABS(L102-L99)</f>
        <v>5.8709881944167819E-2</v>
      </c>
      <c r="O102" s="36"/>
    </row>
    <row r="103" spans="1:15" x14ac:dyDescent="0.25">
      <c r="A103" s="8">
        <v>7</v>
      </c>
      <c r="B103" s="8" t="s">
        <v>34</v>
      </c>
      <c r="C103" s="8" t="s">
        <v>38</v>
      </c>
      <c r="D103" s="8" t="s">
        <v>19</v>
      </c>
      <c r="E103" s="8" t="str">
        <f t="shared" si="18"/>
        <v>MPAC UMa AVG all positions</v>
      </c>
      <c r="F103" s="8" t="s">
        <v>48</v>
      </c>
      <c r="G103" s="8" t="str">
        <f t="shared" si="19"/>
        <v>MPAC UMa AVG all positions S6</v>
      </c>
      <c r="H103" s="9">
        <f>SUMPRODUCT( ([1]MPAC!$A$3:$A$1012=A103)*([1]MPAC!$B$3:$B$1012=C103)*([1]MPAC!$E$3:$E$1012=D103)*([1]MPAC!$C$3:$C$1012=F103)*([1]MPAC!$F$3:$F$1012) )</f>
        <v>-87.748464164920705</v>
      </c>
      <c r="I103" s="9">
        <f>SUMPRODUCT( ([1]MPAC!$A$3:$A$1012=A103)*([1]MPAC!$B$3:$B$1012=C103)*([1]MPAC!$E$3:$E$1012=D103)*([1]MPAC!$C$3:$C$1012=F103)*([1]MPAC!$G$3:$G$1012) )</f>
        <v>-89.808004241656093</v>
      </c>
      <c r="J103" s="9">
        <v>0</v>
      </c>
      <c r="K103" s="9">
        <f t="shared" si="20"/>
        <v>-87.748464164920705</v>
      </c>
      <c r="L103" s="9">
        <f t="shared" si="20"/>
        <v>-89.808004241656093</v>
      </c>
      <c r="M103" s="9"/>
      <c r="N103" s="44"/>
      <c r="O103" s="36"/>
    </row>
    <row r="104" spans="1:15" x14ac:dyDescent="0.25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([1]RC!$A$3:$A$1000=A104)*([1]RC!$B$3:$B$1000=C104)*([1]RC!$E$3:$E$1000=D104)*([1]RC!$C$3:$C$1000=F104)*([1]RC!$F$3:$F$1000) )</f>
        <v>-100.2</v>
      </c>
      <c r="I104" s="9">
        <f>SUMPRODUCT( ([1]RC!$A$3:$A$1000=A104)*([1]RC!$B$3:$B$1000=C104)*([1]RC!$E$3:$E$1000=D104)*([1]RC!$C$3:$C$1000=F104)*([1]RC!$H$3:$H$1000) )</f>
        <v>-100.5</v>
      </c>
      <c r="J104" s="9">
        <f>$D$4</f>
        <v>9.1</v>
      </c>
      <c r="K104" s="9">
        <f t="shared" si="20"/>
        <v>-91.100000000000009</v>
      </c>
      <c r="L104" s="9">
        <f t="shared" si="20"/>
        <v>-91.4</v>
      </c>
      <c r="M104" s="9">
        <f>ABS(K104-K103)</f>
        <v>3.3515358350793036</v>
      </c>
      <c r="N104" s="44">
        <f>ABS(L104-L103)</f>
        <v>1.5919957583439128</v>
      </c>
      <c r="O104" s="36"/>
    </row>
    <row r="105" spans="1:15" x14ac:dyDescent="0.25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('[1]RC+CE'!$A$3:$A$1000=A105)*('[1]RC+CE'!$B$3:$B$1000=C105)*('[1]RC+CE'!$E$3:$E$1000=D105)*('[1]RC+CE'!$C$3:$C$1000=F105)*('[1]RC+CE'!$F$3:$F$1000) )</f>
        <v>-91.5</v>
      </c>
      <c r="I105" s="9">
        <f>SUMPRODUCT( ('[1]RC+CE'!$A$3:$A$1000=A105)*('[1]RC+CE'!$B$3:$B$1000=C105)*('[1]RC+CE'!$E$3:$E$1000=D105)*('[1]RC+CE'!$C$3:$C$1000=F105)*('[1]RC+CE'!$H$3:$H$1000) )</f>
        <v>-93.2</v>
      </c>
      <c r="J105" s="9">
        <f>$G$4</f>
        <v>3.7</v>
      </c>
      <c r="K105" s="9">
        <f t="shared" si="20"/>
        <v>-87.8</v>
      </c>
      <c r="L105" s="9">
        <f t="shared" si="20"/>
        <v>-89.5</v>
      </c>
      <c r="M105" s="9">
        <f>ABS(K105-K103)</f>
        <v>5.1535835079292269E-2</v>
      </c>
      <c r="N105" s="44">
        <f>ABS(L105-L103)</f>
        <v>0.30800424165609286</v>
      </c>
      <c r="O105" s="36"/>
    </row>
    <row r="106" spans="1:15" x14ac:dyDescent="0.25">
      <c r="A106" s="8">
        <v>7</v>
      </c>
      <c r="B106" s="8" t="s">
        <v>35</v>
      </c>
      <c r="C106" s="8" t="s">
        <v>38</v>
      </c>
      <c r="D106" s="8" t="s">
        <v>19</v>
      </c>
      <c r="E106" s="8" t="str">
        <f t="shared" si="18"/>
        <v>RTS UMa AVG all positions</v>
      </c>
      <c r="F106" s="8" t="s">
        <v>48</v>
      </c>
      <c r="G106" s="8" t="str">
        <f t="shared" si="19"/>
        <v>RTS UMa AVG all positions S6</v>
      </c>
      <c r="H106" s="9">
        <f>SUMPRODUCT( ([1]RTS!$A$3:$A$1008=A106)*([1]RTS!$B$3:$B$1008=C106)*([1]RTS!$E$3:$E$1008=D106)*([1]RTS!$C$3:$C$1008=F106)*([1]RTS!$F$3:$F$1008) )</f>
        <v>-87.383736882794068</v>
      </c>
      <c r="I106" s="9">
        <f>SUMPRODUCT( ([1]RTS!$A$3:$A$1008=A106)*([1]RTS!$B$3:$B$1008=C106)*([1]RTS!$E$3:$E$1008=D106)*([1]RTS!$C$3:$C$1008=F106)*([1]RTS!$G$3:$G$1008) )</f>
        <v>-89.56622569566612</v>
      </c>
      <c r="J106" s="9">
        <f>$J$4</f>
        <v>0</v>
      </c>
      <c r="K106" s="9">
        <f t="shared" si="20"/>
        <v>-87.383736882794068</v>
      </c>
      <c r="L106" s="9">
        <f t="shared" si="20"/>
        <v>-89.56622569566612</v>
      </c>
      <c r="M106" s="9">
        <f>ABS(K106-K103)</f>
        <v>0.36472728212663696</v>
      </c>
      <c r="N106" s="44">
        <f>ABS(L106-L103)</f>
        <v>0.24177854598997328</v>
      </c>
      <c r="O106" s="36"/>
    </row>
    <row r="107" spans="1:15" x14ac:dyDescent="0.25">
      <c r="A107" s="25">
        <v>7</v>
      </c>
      <c r="B107" s="25" t="s">
        <v>34</v>
      </c>
      <c r="C107" s="25" t="s">
        <v>38</v>
      </c>
      <c r="D107" s="25" t="s">
        <v>19</v>
      </c>
      <c r="E107" s="25" t="str">
        <f t="shared" si="18"/>
        <v>MPAC UMa AVG all positions</v>
      </c>
      <c r="F107" s="25" t="s">
        <v>21</v>
      </c>
      <c r="G107" s="25" t="str">
        <f t="shared" si="19"/>
        <v>MPAC UMa AVG all positions Z3</v>
      </c>
      <c r="H107" s="26">
        <f>SUMPRODUCT( ([1]MPAC!$A$3:$A$1012=A107)*([1]MPAC!$B$3:$B$1012=C107)*([1]MPAC!$E$3:$E$1012=D107)*([1]MPAC!$C$3:$C$1012=F107)*([1]MPAC!$F$3:$F$1012) )</f>
        <v>-88.575338814625866</v>
      </c>
      <c r="I107" s="26">
        <f>SUMPRODUCT( ([1]MPAC!$A$3:$A$1012=A107)*([1]MPAC!$B$3:$B$1012=C107)*([1]MPAC!$E$3:$E$1012=D107)*([1]MPAC!$C$3:$C$1012=F107)*([1]MPAC!$G$3:$G$1012) )</f>
        <v>-90.734405160508643</v>
      </c>
      <c r="J107" s="26">
        <v>0</v>
      </c>
      <c r="K107" s="26">
        <f t="shared" si="20"/>
        <v>-88.575338814625866</v>
      </c>
      <c r="L107" s="26">
        <f t="shared" si="20"/>
        <v>-90.734405160508643</v>
      </c>
      <c r="M107" s="26"/>
      <c r="N107" s="45"/>
      <c r="O107" s="36"/>
    </row>
    <row r="108" spans="1:15" x14ac:dyDescent="0.25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([1]RC!$A$3:$A$1000=A108)*([1]RC!$B$3:$B$1000=C108)*([1]RC!$E$3:$E$1000=D108)*([1]RC!$C$3:$C$1000=F108)*([1]RC!$F$3:$F$1000) )</f>
        <v>-100.8</v>
      </c>
      <c r="I108" s="26">
        <f>SUMPRODUCT( ([1]RC!$A$3:$A$1000=A108)*([1]RC!$B$3:$B$1000=C108)*([1]RC!$E$3:$E$1000=D108)*([1]RC!$C$3:$C$1000=F108)*([1]RC!$H$3:$H$1000) )</f>
        <v>-101.1</v>
      </c>
      <c r="J108" s="26">
        <f>$D$4</f>
        <v>9.1</v>
      </c>
      <c r="K108" s="26">
        <f t="shared" si="20"/>
        <v>-91.7</v>
      </c>
      <c r="L108" s="26">
        <f t="shared" si="20"/>
        <v>-92</v>
      </c>
      <c r="M108" s="26">
        <f>ABS(K108-K107)</f>
        <v>3.1246611853741371</v>
      </c>
      <c r="N108" s="45">
        <f>ABS(L108-L107)</f>
        <v>1.2655948394913565</v>
      </c>
      <c r="O108" s="36"/>
    </row>
    <row r="109" spans="1:15" x14ac:dyDescent="0.25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('[1]RC+CE'!$A$3:$A$1000=A109)*('[1]RC+CE'!$B$3:$B$1000=C109)*('[1]RC+CE'!$E$3:$E$1000=D109)*('[1]RC+CE'!$C$3:$C$1000=F109)*('[1]RC+CE'!$F$3:$F$1000) )</f>
        <v>-92.2</v>
      </c>
      <c r="I109" s="26">
        <f>SUMPRODUCT( ('[1]RC+CE'!$A$3:$A$1000=A109)*('[1]RC+CE'!$B$3:$B$1000=C109)*('[1]RC+CE'!$E$3:$E$1000=D109)*('[1]RC+CE'!$C$3:$C$1000=F109)*('[1]RC+CE'!$H$3:$H$1000) )</f>
        <v>-94</v>
      </c>
      <c r="J109" s="26">
        <f>$G$4</f>
        <v>3.7</v>
      </c>
      <c r="K109" s="26">
        <f t="shared" si="20"/>
        <v>-88.5</v>
      </c>
      <c r="L109" s="26">
        <f t="shared" si="20"/>
        <v>-90.3</v>
      </c>
      <c r="M109" s="26">
        <f>ABS(K109-K107)</f>
        <v>7.533881462586578E-2</v>
      </c>
      <c r="N109" s="45">
        <f>ABS(L109-L107)</f>
        <v>0.4344051605086463</v>
      </c>
      <c r="O109" s="36"/>
    </row>
    <row r="110" spans="1:15" x14ac:dyDescent="0.2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5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5">
      <c r="A112" s="22">
        <v>7</v>
      </c>
      <c r="B112" s="22" t="s">
        <v>34</v>
      </c>
      <c r="C112" s="22" t="s">
        <v>37</v>
      </c>
      <c r="D112" s="22" t="s">
        <v>19</v>
      </c>
      <c r="E112" s="22" t="str">
        <f t="shared" ref="E112:E122" si="21">CONCATENATE(B112," ",C112," ",D112)</f>
        <v>MPAC UMi AVG all positions</v>
      </c>
      <c r="F112" s="22" t="s">
        <v>47</v>
      </c>
      <c r="G112" s="22" t="str">
        <f t="shared" ref="G112:G122" si="22">CONCATENATE(E112," ",F112)</f>
        <v>MPAC UMi AVG all positions S4</v>
      </c>
      <c r="H112" s="23">
        <f>SUMPRODUCT( ([1]MPAC!$A$3:$A$1012=A112)*([1]MPAC!$B$3:$B$1012=C112)*([1]MPAC!$E$3:$E$1012=D112)*([1]MPAC!$C$3:$C$1012=F112)*([1]MPAC!$F$3:$F$1012) )</f>
        <v>-91.608067533579884</v>
      </c>
      <c r="I112" s="23">
        <f>SUMPRODUCT( ([1]MPAC!$A$3:$A$1012=A112)*([1]MPAC!$B$3:$B$1012=C112)*([1]MPAC!$E$3:$E$1012=D112)*([1]MPAC!$C$3:$C$1012=F112)*([1]MPAC!$G$3:$G$1012) )</f>
        <v>-93.638424588955971</v>
      </c>
      <c r="J112" s="23">
        <v>0</v>
      </c>
      <c r="K112" s="23">
        <f>H112+$J112</f>
        <v>-91.608067533579884</v>
      </c>
      <c r="L112" s="23">
        <f>I112+$J112</f>
        <v>-93.638424588955971</v>
      </c>
      <c r="M112" s="23"/>
      <c r="N112" s="43"/>
      <c r="O112" s="36"/>
    </row>
    <row r="113" spans="1:15" x14ac:dyDescent="0.25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([1]RC!$A$3:$A$1000=A113)*([1]RC!$B$3:$B$1000=C113)*([1]RC!$E$3:$E$1000=D113)*([1]RC!$C$3:$C$1000=F113)*([1]RC!$F$3:$F$1000) )</f>
        <v>-99.1</v>
      </c>
      <c r="I113" s="23">
        <f>SUMPRODUCT( ([1]RC!$A$3:$A$1000=A113)*([1]RC!$B$3:$B$1000=C113)*([1]RC!$E$3:$E$1000=D113)*([1]RC!$C$3:$C$1000=F113)*([1]RC!$H$3:$H$1000) )</f>
        <v>-99.6</v>
      </c>
      <c r="J113" s="23">
        <f>$D$4</f>
        <v>9.1</v>
      </c>
      <c r="K113" s="23">
        <f t="shared" ref="K113:L122" si="23">H113+$J113</f>
        <v>-90</v>
      </c>
      <c r="L113" s="23">
        <f t="shared" si="23"/>
        <v>-90.5</v>
      </c>
      <c r="M113" s="23">
        <f>ABS(K113-K112)</f>
        <v>1.6080675335798844</v>
      </c>
      <c r="N113" s="43">
        <f>ABS(L113-L112)</f>
        <v>3.1384245889559708</v>
      </c>
      <c r="O113" s="36"/>
    </row>
    <row r="114" spans="1:15" x14ac:dyDescent="0.25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('[1]RC+CE'!$A$3:$A$1000=A114)*('[1]RC+CE'!$B$3:$B$1000=C114)*('[1]RC+CE'!$E$3:$E$1000=D114)*('[1]RC+CE'!$C$3:$C$1000=F114)*('[1]RC+CE'!$F$3:$F$1000) )</f>
        <v>-96.1</v>
      </c>
      <c r="I114" s="23">
        <f>SUMPRODUCT( ('[1]RC+CE'!$A$3:$A$1000=A114)*('[1]RC+CE'!$B$3:$B$1000=C114)*('[1]RC+CE'!$E$3:$E$1000=D114)*('[1]RC+CE'!$C$3:$C$1000=F114)*('[1]RC+CE'!$H$3:$H$1000) )</f>
        <v>-97.6</v>
      </c>
      <c r="J114" s="23">
        <f>$G$4</f>
        <v>3.7</v>
      </c>
      <c r="K114" s="23">
        <f t="shared" si="23"/>
        <v>-92.399999999999991</v>
      </c>
      <c r="L114" s="23">
        <f t="shared" si="23"/>
        <v>-93.899999999999991</v>
      </c>
      <c r="M114" s="23">
        <f>ABS(K114-K112)</f>
        <v>0.79193246642010706</v>
      </c>
      <c r="N114" s="43">
        <f>ABS(L114-L112)</f>
        <v>0.26157541104402071</v>
      </c>
      <c r="O114" s="36"/>
    </row>
    <row r="115" spans="1:15" x14ac:dyDescent="0.25">
      <c r="A115" s="22">
        <v>7</v>
      </c>
      <c r="B115" s="22" t="s">
        <v>35</v>
      </c>
      <c r="C115" s="22" t="s">
        <v>37</v>
      </c>
      <c r="D115" s="22" t="s">
        <v>19</v>
      </c>
      <c r="E115" s="22" t="str">
        <f t="shared" si="21"/>
        <v>RTS UMi AVG all positions</v>
      </c>
      <c r="F115" s="22" t="s">
        <v>47</v>
      </c>
      <c r="G115" s="22" t="str">
        <f t="shared" si="22"/>
        <v>RTS UMi AVG all positions S4</v>
      </c>
      <c r="H115" s="23">
        <f>SUMPRODUCT( ([1]RTS!$A$3:$A$1008=A115)*([1]RTS!$B$3:$B$1008=C115)*([1]RTS!$E$3:$E$1008=D115)*([1]RTS!$C$3:$C$1008=F115)*([1]RTS!$F$3:$F$1008) )</f>
        <v>-91.98568145607959</v>
      </c>
      <c r="I115" s="23">
        <f>SUMPRODUCT( ([1]RTS!$A$3:$A$1008=A115)*([1]RTS!$B$3:$B$1008=C115)*([1]RTS!$E$3:$E$1008=D115)*([1]RTS!$C$3:$C$1008=F115)*([1]RTS!$G$3:$G$1008) )</f>
        <v>-93.980392335091295</v>
      </c>
      <c r="J115" s="23">
        <f>$J$4</f>
        <v>0</v>
      </c>
      <c r="K115" s="23">
        <f t="shared" si="23"/>
        <v>-91.98568145607959</v>
      </c>
      <c r="L115" s="23">
        <f t="shared" si="23"/>
        <v>-93.980392335091295</v>
      </c>
      <c r="M115" s="23">
        <f>ABS(K115-K112)</f>
        <v>0.37761392249970527</v>
      </c>
      <c r="N115" s="43">
        <f>ABS(L115-L112)</f>
        <v>0.34196774613532455</v>
      </c>
      <c r="O115" s="36"/>
    </row>
    <row r="116" spans="1:15" x14ac:dyDescent="0.25">
      <c r="A116" s="8">
        <v>7</v>
      </c>
      <c r="B116" s="8" t="s">
        <v>34</v>
      </c>
      <c r="C116" s="8" t="s">
        <v>37</v>
      </c>
      <c r="D116" s="8" t="s">
        <v>19</v>
      </c>
      <c r="E116" s="8" t="str">
        <f t="shared" si="21"/>
        <v>MPAC UMi AVG all positions</v>
      </c>
      <c r="F116" s="8" t="s">
        <v>48</v>
      </c>
      <c r="G116" s="8" t="str">
        <f t="shared" si="22"/>
        <v>MPAC UMi AVG all positions S6</v>
      </c>
      <c r="H116" s="9">
        <f>SUMPRODUCT( ([1]MPAC!$A$3:$A$1012=A116)*([1]MPAC!$B$3:$B$1012=C116)*([1]MPAC!$E$3:$E$1012=D116)*([1]MPAC!$C$3:$C$1012=F116)*([1]MPAC!$F$3:$F$1012) )</f>
        <v>-92.866359528665981</v>
      </c>
      <c r="I116" s="9">
        <f>SUMPRODUCT( ([1]MPAC!$A$3:$A$1012=A116)*([1]MPAC!$B$3:$B$1012=C116)*([1]MPAC!$E$3:$E$1012=D116)*([1]MPAC!$C$3:$C$1012=F116)*([1]MPAC!$G$3:$G$1012) )</f>
        <v>-94.964328847356796</v>
      </c>
      <c r="J116" s="9">
        <v>0</v>
      </c>
      <c r="K116" s="9">
        <f t="shared" si="23"/>
        <v>-92.866359528665981</v>
      </c>
      <c r="L116" s="9">
        <f t="shared" si="23"/>
        <v>-94.964328847356796</v>
      </c>
      <c r="M116" s="9"/>
      <c r="N116" s="44"/>
      <c r="O116" s="36"/>
    </row>
    <row r="117" spans="1:15" x14ac:dyDescent="0.25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([1]RC!$A$3:$A$1000=A117)*([1]RC!$B$3:$B$1000=C117)*([1]RC!$E$3:$E$1000=D117)*([1]RC!$C$3:$C$1000=F117)*([1]RC!$F$3:$F$1000) )</f>
        <v>-100.2</v>
      </c>
      <c r="I117" s="9">
        <f>SUMPRODUCT( ([1]RC!$A$3:$A$1000=A117)*([1]RC!$B$3:$B$1000=C117)*([1]RC!$E$3:$E$1000=D117)*([1]RC!$C$3:$C$1000=F117)*([1]RC!$H$3:$H$1000) )</f>
        <v>-100.5</v>
      </c>
      <c r="J117" s="9">
        <f>$D$4</f>
        <v>9.1</v>
      </c>
      <c r="K117" s="9">
        <f t="shared" si="23"/>
        <v>-91.100000000000009</v>
      </c>
      <c r="L117" s="9">
        <f t="shared" si="23"/>
        <v>-91.4</v>
      </c>
      <c r="M117" s="9">
        <f>ABS(K117-K116)</f>
        <v>1.7663595286659728</v>
      </c>
      <c r="N117" s="44">
        <f>ABS(L117-L116)</f>
        <v>3.5643288473567907</v>
      </c>
      <c r="O117" s="36"/>
    </row>
    <row r="118" spans="1:15" x14ac:dyDescent="0.25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('[1]RC+CE'!$A$3:$A$1000=A118)*('[1]RC+CE'!$B$3:$B$1000=C118)*('[1]RC+CE'!$E$3:$E$1000=D118)*('[1]RC+CE'!$C$3:$C$1000=F118)*('[1]RC+CE'!$F$3:$F$1000) )</f>
        <v>-97.2</v>
      </c>
      <c r="I118" s="9">
        <f>SUMPRODUCT( ('[1]RC+CE'!$A$3:$A$1000=A118)*('[1]RC+CE'!$B$3:$B$1000=C118)*('[1]RC+CE'!$E$3:$E$1000=D118)*('[1]RC+CE'!$C$3:$C$1000=F118)*('[1]RC+CE'!$H$3:$H$1000) )</f>
        <v>-98.8</v>
      </c>
      <c r="J118" s="9">
        <f>$G$4</f>
        <v>3.7</v>
      </c>
      <c r="K118" s="9">
        <f t="shared" si="23"/>
        <v>-93.5</v>
      </c>
      <c r="L118" s="9">
        <f t="shared" si="23"/>
        <v>-95.1</v>
      </c>
      <c r="M118" s="9">
        <f>ABS(K118-K116)</f>
        <v>0.63364047133401868</v>
      </c>
      <c r="N118" s="44">
        <f>ABS(L118-L116)</f>
        <v>0.13567115264319796</v>
      </c>
      <c r="O118" s="36"/>
    </row>
    <row r="119" spans="1:15" x14ac:dyDescent="0.25">
      <c r="A119" s="8">
        <v>7</v>
      </c>
      <c r="B119" s="8" t="s">
        <v>35</v>
      </c>
      <c r="C119" s="8" t="s">
        <v>37</v>
      </c>
      <c r="D119" s="8" t="s">
        <v>19</v>
      </c>
      <c r="E119" s="8" t="str">
        <f t="shared" si="21"/>
        <v>RTS UMi AVG all positions</v>
      </c>
      <c r="F119" s="8" t="s">
        <v>48</v>
      </c>
      <c r="G119" s="8" t="str">
        <f t="shared" si="22"/>
        <v>RTS UMi AVG all positions S6</v>
      </c>
      <c r="H119" s="9">
        <f>SUMPRODUCT( ([1]RTS!$A$3:$A$1008=A119)*([1]RTS!$B$3:$B$1008=C119)*([1]RTS!$E$3:$E$1008=D119)*([1]RTS!$C$3:$C$1008=F119)*([1]RTS!$F$3:$F$1008) )</f>
        <v>-93.11631004669222</v>
      </c>
      <c r="I119" s="9">
        <f>SUMPRODUCT( ([1]RTS!$A$3:$A$1008=A119)*([1]RTS!$B$3:$B$1008=C119)*([1]RTS!$E$3:$E$1008=D119)*([1]RTS!$C$3:$C$1008=F119)*([1]RTS!$G$3:$G$1008) )</f>
        <v>-95.14398099336303</v>
      </c>
      <c r="J119" s="9">
        <f>$J$4</f>
        <v>0</v>
      </c>
      <c r="K119" s="9">
        <f t="shared" si="23"/>
        <v>-93.11631004669222</v>
      </c>
      <c r="L119" s="9">
        <f t="shared" si="23"/>
        <v>-95.14398099336303</v>
      </c>
      <c r="M119" s="9">
        <f>ABS(K119-K116)</f>
        <v>0.24995051802623891</v>
      </c>
      <c r="N119" s="44">
        <f>ABS(L119-L116)</f>
        <v>0.17965214600623369</v>
      </c>
      <c r="O119" s="36"/>
    </row>
    <row r="120" spans="1:15" x14ac:dyDescent="0.25">
      <c r="A120" s="25">
        <v>7</v>
      </c>
      <c r="B120" s="25" t="s">
        <v>34</v>
      </c>
      <c r="C120" s="25" t="s">
        <v>37</v>
      </c>
      <c r="D120" s="25" t="s">
        <v>19</v>
      </c>
      <c r="E120" s="25" t="str">
        <f t="shared" si="21"/>
        <v>MPAC UMi AVG all positions</v>
      </c>
      <c r="F120" s="25" t="s">
        <v>21</v>
      </c>
      <c r="G120" s="25" t="str">
        <f t="shared" si="22"/>
        <v>MPAC UMi AVG all positions Z3</v>
      </c>
      <c r="H120" s="26">
        <f>SUMPRODUCT( ([1]MPAC!$A$3:$A$1012=A120)*([1]MPAC!$B$3:$B$1012=C120)*([1]MPAC!$E$3:$E$1012=D120)*([1]MPAC!$C$3:$C$1012=F120)*([1]MPAC!$F$3:$F$1012) )</f>
        <v>-93.993422102036618</v>
      </c>
      <c r="I120" s="26">
        <f>SUMPRODUCT( ([1]MPAC!$A$3:$A$1012=A120)*([1]MPAC!$B$3:$B$1012=C120)*([1]MPAC!$E$3:$E$1012=D120)*([1]MPAC!$C$3:$C$1012=F120)*([1]MPAC!$G$3:$G$1012) )</f>
        <v>-95.983216537525834</v>
      </c>
      <c r="J120" s="26">
        <v>0</v>
      </c>
      <c r="K120" s="26">
        <f t="shared" si="23"/>
        <v>-93.993422102036618</v>
      </c>
      <c r="L120" s="26">
        <f t="shared" si="23"/>
        <v>-95.983216537525834</v>
      </c>
      <c r="M120" s="26"/>
      <c r="N120" s="45"/>
      <c r="O120" s="36"/>
    </row>
    <row r="121" spans="1:15" x14ac:dyDescent="0.25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([1]RC!$A$3:$A$1000=A121)*([1]RC!$B$3:$B$1000=C121)*([1]RC!$E$3:$E$1000=D121)*([1]RC!$C$3:$C$1000=F121)*([1]RC!$F$3:$F$1000) )</f>
        <v>-100.8</v>
      </c>
      <c r="I121" s="26">
        <f>SUMPRODUCT( ([1]RC!$A$3:$A$1000=A121)*([1]RC!$B$3:$B$1000=C121)*([1]RC!$E$3:$E$1000=D121)*([1]RC!$C$3:$C$1000=F121)*([1]RC!$H$3:$H$1000) )</f>
        <v>-101.1</v>
      </c>
      <c r="J121" s="26">
        <f>$D$4</f>
        <v>9.1</v>
      </c>
      <c r="K121" s="26">
        <f t="shared" si="23"/>
        <v>-91.7</v>
      </c>
      <c r="L121" s="26">
        <f t="shared" si="23"/>
        <v>-92</v>
      </c>
      <c r="M121" s="26">
        <f>ABS(K121-K120)</f>
        <v>2.2934221020366152</v>
      </c>
      <c r="N121" s="45">
        <f>ABS(L121-L120)</f>
        <v>3.9832165375258342</v>
      </c>
      <c r="O121" s="36"/>
    </row>
    <row r="122" spans="1:15" x14ac:dyDescent="0.25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('[1]RC+CE'!$A$3:$A$1000=A122)*('[1]RC+CE'!$B$3:$B$1000=C122)*('[1]RC+CE'!$E$3:$E$1000=D122)*('[1]RC+CE'!$C$3:$C$1000=F122)*('[1]RC+CE'!$F$3:$F$1000) )</f>
        <v>-97.7</v>
      </c>
      <c r="I122" s="26">
        <f>SUMPRODUCT( ('[1]RC+CE'!$A$3:$A$1000=A122)*('[1]RC+CE'!$B$3:$B$1000=C122)*('[1]RC+CE'!$E$3:$E$1000=D122)*('[1]RC+CE'!$C$3:$C$1000=F122)*('[1]RC+CE'!$H$3:$H$1000) )</f>
        <v>-99.3</v>
      </c>
      <c r="J122" s="26">
        <f>$G$4</f>
        <v>3.7</v>
      </c>
      <c r="K122" s="26">
        <f t="shared" si="23"/>
        <v>-94</v>
      </c>
      <c r="L122" s="26">
        <f t="shared" si="23"/>
        <v>-95.6</v>
      </c>
      <c r="M122" s="26">
        <f>ABS(K122-K120)</f>
        <v>6.577897963381929E-3</v>
      </c>
      <c r="N122" s="45">
        <f>ABS(L122-L120)</f>
        <v>0.38321653752583984</v>
      </c>
      <c r="O122" s="36"/>
    </row>
    <row r="123" spans="1:15" x14ac:dyDescent="0.2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3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A10:F10"/>
    <mergeCell ref="A11:D11"/>
    <mergeCell ref="E11:F11"/>
    <mergeCell ref="A12:D12"/>
    <mergeCell ref="E12:F12"/>
    <mergeCell ref="A13:D13"/>
    <mergeCell ref="E13:F13"/>
    <mergeCell ref="A1:B4"/>
    <mergeCell ref="D1:F1"/>
    <mergeCell ref="G1:I1"/>
    <mergeCell ref="J1:L1"/>
    <mergeCell ref="M1:N1"/>
    <mergeCell ref="A6:B8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Cover</vt:lpstr>
      <vt:lpstr>Harmonization Summary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Opt.G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2015-04-30T20:39:30Z</dcterms:created>
  <dcterms:modified xsi:type="dcterms:W3CDTF">2015-10-16T05:27:57Z</dcterms:modified>
</cp:coreProperties>
</file>